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D88" i="23"/>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<sst xmlns="http://schemas.openxmlformats.org/spreadsheetml/2006/main" count="1078" uniqueCount="589">
  <si>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</si>
  <si>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</si>
  <si>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</si>
  <si>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</si>
  <si>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</si>
  <si>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</si>
  <si>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</si>
  <si>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</si>
  <si>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</si>
  <si>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</si>
  <si>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</si>
  <si>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</si>
  <si>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</si>
  <si>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</si>
  <si>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</si>
  <si>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</si>
  <si>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</si>
  <si>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</si>
  <si>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</si>
  <si>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</si>
  <si>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</si>
  <si>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</si>
  <si>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</si>
  <si>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</si>
  <si>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</si>
  <si>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</si>
  <si>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</si>
  <si>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</si>
  <si>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</si>
  <si>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</si>
  <si>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</si>
  <si>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</si>
  <si>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</si>
  <si>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</si>
  <si>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</si>
  <si>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</si>
  <si>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</si>
  <si>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</si>
  <si>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</si>
  <si>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</si>
  <si>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</si>
  <si>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</si>
  <si>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</si>
  <si>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</si>
  <si>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</si>
  <si>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</si>
  <si>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</si>
  <si>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</si>
  <si>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</si>
  <si>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</si>
  <si>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</si>
  <si>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</si>
  <si>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</si>
  <si>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</si>
  <si>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</si>
  <si>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</si>
  <si>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</si>
  <si>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</si>
  <si>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</si>
  <si>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</si>
  <si>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</si>
  <si>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</si>
  <si>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</si>
  <si>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</si>
  <si>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</si>
  <si>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</si>
  <si>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</si>
  <si>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</si>
  <si>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</si>
  <si>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</si>
  <si>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</si>
  <si>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</si>
  <si>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</si>
  <si>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</si>
  <si>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</si>
  <si>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</si>
  <si>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</si>
  <si>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</si>
  <si>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</si>
  <si>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</si>
  <si>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</si>
  <si>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</si>
  <si>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</si>
  <si>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</si>
  <si>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</si>
  <si>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</si>
  <si>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</si>
  <si>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</si>
  <si>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</si>
  <si>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</si>
  <si>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</si>
  <si>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</si>
  <si>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</si>
  <si>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</si>
  <si>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</si>
  <si>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</si>
  <si>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</si>
  <si>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</si>
  <si>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</si>
  <si>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</si>
  <si>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</si>
  <si>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</si>
  <si>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</si>
  <si>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</si>
  <si>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</si>
  <si>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</si>
  <si>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</si>
  <si>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</si>
  <si>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</si>
  <si>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</si>
  <si>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</si>
  <si>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</si>
  <si>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</si>
  <si>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</si>
  <si>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</si>
  <si>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</si>
  <si>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</si>
  <si>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</si>
  <si>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</si>
  <si>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</si>
  <si>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</si>
  <si>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</si>
  <si>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</si>
  <si>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</si>
  <si>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</si>
  <si>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</si>
  <si>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</si>
  <si>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</si>
  <si>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</si>
  <si>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</si>
  <si>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</si>
  <si>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</si>
  <si>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</si>
  <si>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</si>
  <si>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</si>
  <si>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</si>
  <si>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</si>
  <si>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</si>
  <si>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</si>
  <si>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</si>
  <si>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</si>
  <si>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</si>
  <si>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</si>
  <si>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</si>
  <si>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</si>
  <si>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</si>
  <si>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</si>
  <si>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</si>
  <si>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</si>
  <si>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</si>
  <si>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</si>
  <si>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</si>
  <si>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</si>
  <si>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</si>
  <si>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</si>
  <si>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</si>
  <si>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</si>
  <si>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</si>
  <si>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</si>
  <si>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</si>
  <si>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</si>
  <si>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</si>
  <si>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</si>
  <si>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</si>
  <si>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</si>
  <si>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</si>
  <si>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</si>
  <si>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</si>
  <si>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</si>
  <si>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</si>
  <si>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</si>
  <si>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</si>
  <si>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</si>
  <si>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</si>
  <si>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</si>
  <si>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</si>
  <si>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</si>
  <si>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</si>
  <si>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</si>
  <si>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</si>
  <si>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</si>
  <si>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</si>
  <si>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</si>
  <si>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</si>
  <si>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</si>
  <si>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</si>
  <si>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</si>
  <si>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</si>
  <si>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</si>
  <si>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</si>
  <si>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</si>
  <si>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</si>
  <si>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</si>
  <si>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</si>
  <si>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</si>
  <si>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</si>
  <si>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</si>
  <si>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</si>
  <si>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</si>
  <si>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</si>
  <si>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</si>
  <si>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</si>
  <si>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</si>
  <si>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</si>
  <si>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</si>
  <si>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</si>
  <si>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</si>
  <si>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</si>
  <si>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</si>
  <si>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</si>
  <si>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</si>
  <si>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</si>
  <si>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</si>
  <si>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</si>
  <si>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</si>
  <si>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</si>
  <si>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</si>
  <si>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</si>
  <si>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</si>
  <si>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</si>
  <si>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</si>
  <si>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</si>
  <si>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</si>
  <si>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</si>
  <si>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</si>
  <si>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</si>
  <si>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</si>
  <si>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</si>
  <si>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</si>
  <si>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</si>
  <si>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</si>
  <si>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</si>
  <si>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</si>
  <si>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</si>
  <si>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</si>
  <si>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</si>
  <si>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</si>
  <si>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</si>
  <si>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</si>
  <si>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</si>
  <si>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</si>
  <si>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</si>
  <si>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</si>
  <si>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</si>
  <si>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</si>
  <si>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</si>
  <si>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</si>
  <si>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</si>
  <si>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</si>
  <si>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</si>
  <si>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</si>
  <si>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</si>
  <si>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</si>
  <si>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</si>
  <si>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</si>
  <si>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</si>
  <si>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</si>
  <si>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</si>
  <si>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</si>
  <si>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</si>
  <si>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</si>
  <si>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</si>
  <si>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</si>
  <si>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</si>
  <si>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</si>
  <si>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</si>
  <si>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</si>
  <si>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</si>
  <si>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</si>
  <si>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</si>
  <si>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</si>
  <si>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</si>
  <si>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</si>
  <si>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</si>
  <si>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</si>
  <si>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</si>
  <si>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</si>
  <si>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</si>
  <si>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</si>
  <si>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</si>
  <si>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</si>
  <si>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</si>
  <si>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</si>
  <si>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</si>
  <si>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</si>
  <si>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</si>
  <si>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</si>
  <si>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</si>
  <si>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</si>
  <si>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</si>
  <si>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</si>
  <si>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</si>
  <si>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</si>
  <si>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</si>
  <si>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</si>
  <si>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</si>
  <si>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</si>
  <si>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</si>
  <si>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</si>
  <si>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</si>
  <si>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</si>
  <si>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</si>
  <si>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</si>
  <si>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</si>
  <si>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</si>
  <si>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</si>
  <si>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</si>
  <si>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</si>
  <si>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</si>
  <si>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</si>
  <si>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</si>
  <si>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</si>
  <si>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</si>
  <si>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</si>
  <si>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</si>
  <si>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</si>
  <si>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</si>
  <si>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</si>
  <si>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</si>
  <si>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</si>
  <si>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</si>
  <si>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</si>
  <si>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</si>
  <si>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</si>
  <si>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</si>
  <si>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</si>
  <si>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</si>
  <si>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</si>
  <si>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</si>
  <si>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</si>
  <si>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</si>
  <si>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</si>
  <si>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</si>
  <si>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</si>
  <si>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</si>
  <si>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</si>
  <si>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</si>
  <si>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</si>
  <si>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</si>
  <si>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</si>
  <si>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</si>
  <si>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</si>
  <si>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</si>
  <si>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</si>
  <si>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</si>
  <si>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</si>
  <si>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</si>
  <si>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</si>
  <si>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</si>
  <si>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</si>
  <si>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</si>
  <si>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</si>
  <si>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</si>
  <si>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</si>
  <si>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</si>
  <si>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</si>
  <si>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</si>
  <si>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</si>
  <si>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</si>
  <si>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</si>
  <si>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</si>
  <si>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</si>
  <si>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</si>
  <si>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</si>
  <si>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</si>
  <si>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</si>
  <si>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</si>
  <si>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</si>
  <si>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</si>
  <si>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</si>
  <si>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</si>
  <si>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</si>
  <si>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</si>
  <si>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</si>
  <si>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</si>
  <si>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</si>
  <si>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</si>
  <si>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</si>
  <si>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</si>
  <si>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</si>
  <si>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</si>
  <si>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</si>
  <si>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</si>
  <si>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</si>
  <si>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</si>
  <si>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</si>
  <si>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</si>
  <si>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</si>
  <si>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</si>
  <si>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</si>
  <si>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</si>
  <si>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</si>
  <si>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</si>
  <si>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</si>
  <si>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</si>
  <si>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</si>
  <si>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</si>
  <si>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</si>
  <si>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</si>
  <si>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</si>
  <si>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</si>
  <si>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</si>
  <si>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</si>
  <si>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</si>
  <si>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</si>
  <si>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</si>
  <si>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</si>
  <si>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</si>
  <si>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</si>
  <si>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</si>
  <si>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</si>
  <si>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</si>
  <si>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</si>
  <si>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</si>
  <si>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</si>
  <si>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</si>
  <si>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</si>
  <si>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</si>
  <si>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</si>
  <si>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</si>
  <si>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</si>
  <si>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</si>
  <si>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</si>
  <si>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</si>
  <si>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</si>
  <si>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</si>
  <si>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</si>
  <si>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</si>
  <si>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</si>
  <si>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</si>
  <si>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</si>
  <si>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</si>
  <si>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</si>
  <si>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</si>
  <si>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</si>
  <si>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</si>
  <si>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</si>
  <si>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</si>
  <si>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</si>
  <si>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</si>
  <si>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</si>
  <si>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</si>
  <si>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</si>
  <si>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</si>
  <si>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</si>
  <si>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</si>
  <si>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</si>
  <si>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</si>
  <si>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</si>
  <si>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</si>
  <si>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</si>
  <si>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</si>
  <si>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</si>
  <si>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</si>
  <si>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</si>
  <si>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</si>
  <si>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</si>
  <si>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</si>
  <si>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</si>
  <si>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</si>
  <si>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</si>
  <si>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</si>
  <si>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</si>
  <si>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</si>
  <si>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</si>
  <si>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</si>
  <si>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</si>
  <si>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</si>
  <si>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</si>
  <si>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</si>
  <si>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</si>
  <si>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</si>
  <si>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</si>
  <si>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</si>
  <si>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</si>
  <si>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</si>
  <si>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</si>
  <si>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</si>
  <si>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</si>
  <si>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</si>
  <si>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</si>
  <si>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</si>
  <si>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</si>
  <si>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</si>
  <si>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</si>
  <si>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</si>
  <si>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</si>
  <si>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</si>
  <si>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</si>
  <si>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</si>
  <si>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</si>
  <si>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</si>
  <si>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</si>
  <si>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</si>
  <si>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</si>
  <si>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</si>
  <si>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</si>
  <si>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</si>
  <si>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</si>
  <si>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</si>
  <si>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</si>
  <si>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</si>
  <si>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</si>
  <si>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</si>
  <si>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</si>
  <si>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</si>
  <si>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</si>
  <si>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</si>
  <si>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</si>
  <si>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</si>
  <si>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</si>
  <si>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</si>
  <si>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</si>
  <si>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</si>
  <si>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</si>
  <si>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</si>
  <si>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</si>
  <si>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</si>
  <si>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</si>
  <si>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</si>
  <si>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</si>
  <si>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</si>
  <si>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</si>
  <si>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</si>
  <si>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</si>
  <si>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</si>
  <si>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</si>
  <si>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</si>
  <si>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</si>
  <si>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</si>
  <si>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</si>
  <si>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</si>
  <si>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</si>
  <si>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</si>
  <si>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</si>
  <si>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</si>
  <si>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</si>
  <si>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</si>
  <si>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</si>
  <si>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</si>
  <si>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</si>
  <si>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</si>
  <si>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</si>
  <si>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</si>
  <si>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</si>
  <si>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</si>
  <si>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</si>
  <si>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</si>
  <si>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</si>
  <si>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</si>
  <si>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</si>
  <si>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</si>
  <si>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</si>
  <si>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</si>
  <si>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</si>
  <si>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</si>
  <si>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</si>
  <si>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</si>
  <si>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</si>
  <si>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</si>
  <si>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</si>
  <si>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</si>
  <si>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</si>
  <si>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</si>
  <si>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</si>
  <si>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</si>
  <si>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</si>
  <si>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</si>
  <si>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</si>
  <si>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</si>
  <si>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</si>
  <si>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</si>
  <si>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</si>
  <si>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</si>
  <si>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</si>
  <si>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</si>
  <si>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</si>
  <si>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</si>
  <si>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</si>
  <si>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</si>
  <si>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</si>
  <si>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</si>
  <si>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</si>
  <si>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</si>
  <si>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</si>
  <si>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</si>
  <si>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</si>
  <si>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</si>
  <si>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1.1.4.233</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</si>
</sst>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896"/>
        <c:axId val="267102288"/>
      </c:lineChart>
      <c:catAx>
        <c:axId val="26710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2288"/>
        <c:crosses val="autoZero"/>
        <c:auto val="1"/>
        <c:lblAlgn val="ctr"/>
        <c:lblOffset val="100"/>
        <c:noMultiLvlLbl val="0"/>
      </c:catAx>
      <c:valAx>
        <c:axId val="26710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102680"/>
        <c:axId val="267098760"/>
      </c:lineChart>
      <c:catAx>
        <c:axId val="26710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8760"/>
        <c:crosses val="autoZero"/>
        <c:auto val="1"/>
        <c:lblAlgn val="ctr"/>
        <c:lblOffset val="100"/>
        <c:noMultiLvlLbl val="0"/>
      </c:catAx>
      <c:valAx>
        <c:axId val="26709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103464"/>
        <c:axId val="267105816"/>
      </c:lineChart>
      <c:catAx>
        <c:axId val="26710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816"/>
        <c:crosses val="autoZero"/>
        <c:auto val="1"/>
        <c:lblAlgn val="ctr"/>
        <c:lblOffset val="100"/>
        <c:noMultiLvlLbl val="0"/>
      </c:catAx>
      <c:valAx>
        <c:axId val="26710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872"/>
        <c:axId val="267118360"/>
      </c:lineChart>
      <c:catAx>
        <c:axId val="26711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8360"/>
        <c:crosses val="autoZero"/>
        <c:auto val="1"/>
        <c:lblAlgn val="ctr"/>
        <c:lblOffset val="100"/>
        <c:noMultiLvlLbl val="0"/>
      </c:catAx>
      <c:valAx>
        <c:axId val="26711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1304"/>
        <c:axId val="267109736"/>
      </c:lineChart>
      <c:catAx>
        <c:axId val="26711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9736"/>
        <c:crosses val="autoZero"/>
        <c:auto val="1"/>
        <c:lblAlgn val="ctr"/>
        <c:lblOffset val="100"/>
        <c:noMultiLvlLbl val="0"/>
      </c:catAx>
      <c:valAx>
        <c:axId val="26710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480"/>
        <c:axId val="267113264"/>
      </c:lineChart>
      <c:catAx>
        <c:axId val="26711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3264"/>
        <c:crosses val="autoZero"/>
        <c:auto val="1"/>
        <c:lblAlgn val="ctr"/>
        <c:lblOffset val="100"/>
        <c:noMultiLvlLbl val="0"/>
      </c:catAx>
      <c:valAx>
        <c:axId val="26711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088"/>
        <c:axId val="267118752"/>
      </c:lineChart>
      <c:catAx>
        <c:axId val="26711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8752"/>
        <c:crosses val="autoZero"/>
        <c:auto val="1"/>
        <c:lblAlgn val="ctr"/>
        <c:lblOffset val="100"/>
        <c:noMultiLvlLbl val="0"/>
      </c:catAx>
      <c:valAx>
        <c:axId val="26711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576"/>
        <c:axId val="267113656"/>
      </c:lineChart>
      <c:catAx>
        <c:axId val="26711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3656"/>
        <c:crosses val="autoZero"/>
        <c:auto val="1"/>
        <c:lblAlgn val="ctr"/>
        <c:lblOffset val="100"/>
        <c:noMultiLvlLbl val="0"/>
      </c:catAx>
      <c:valAx>
        <c:axId val="26711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968"/>
        <c:axId val="267115616"/>
      </c:lineChart>
      <c:catAx>
        <c:axId val="26711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5616"/>
        <c:crosses val="autoZero"/>
        <c:auto val="1"/>
        <c:lblAlgn val="ctr"/>
        <c:lblOffset val="100"/>
        <c:noMultiLvlLbl val="0"/>
      </c:catAx>
      <c:valAx>
        <c:axId val="26711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0320"/>
        <c:axId val="267121104"/>
      </c:lineChart>
      <c:catAx>
        <c:axId val="26712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104"/>
        <c:crosses val="autoZero"/>
        <c:auto val="1"/>
        <c:lblAlgn val="ctr"/>
        <c:lblOffset val="100"/>
        <c:noMultiLvlLbl val="0"/>
      </c:catAx>
      <c:valAx>
        <c:axId val="267121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496"/>
        <c:axId val="267114048"/>
      </c:lineChart>
      <c:catAx>
        <c:axId val="267121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4048"/>
        <c:crosses val="autoZero"/>
        <c:auto val="1"/>
        <c:lblAlgn val="ctr"/>
        <c:lblOffset val="100"/>
        <c:noMultiLvlLbl val="0"/>
      </c:catAx>
      <c:valAx>
        <c:axId val="26711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4832"/>
        <c:axId val="267110128"/>
      </c:lineChart>
      <c:catAx>
        <c:axId val="267114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0128"/>
        <c:crosses val="autoZero"/>
        <c:auto val="1"/>
        <c:lblAlgn val="ctr"/>
        <c:lblOffset val="100"/>
        <c:noMultiLvlLbl val="0"/>
      </c:catAx>
      <c:valAx>
        <c:axId val="26711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4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400"/>
        <c:axId val="267115224"/>
      </c:lineChart>
      <c:catAx>
        <c:axId val="26711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5224"/>
        <c:crosses val="autoZero"/>
        <c:auto val="1"/>
        <c:lblAlgn val="ctr"/>
        <c:lblOffset val="100"/>
        <c:noMultiLvlLbl val="0"/>
      </c:catAx>
      <c:valAx>
        <c:axId val="26711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792"/>
        <c:axId val="267117184"/>
      </c:lineChart>
      <c:catAx>
        <c:axId val="26711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184"/>
        <c:crosses val="autoZero"/>
        <c:auto val="1"/>
        <c:lblAlgn val="ctr"/>
        <c:lblOffset val="100"/>
        <c:noMultiLvlLbl val="0"/>
      </c:catAx>
      <c:valAx>
        <c:axId val="26711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4240"/>
        <c:axId val="267121888"/>
      </c:lineChart>
      <c:catAx>
        <c:axId val="267124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888"/>
        <c:crosses val="autoZero"/>
        <c:auto val="1"/>
        <c:lblAlgn val="ctr"/>
        <c:lblOffset val="100"/>
        <c:noMultiLvlLbl val="0"/>
      </c:catAx>
      <c:valAx>
        <c:axId val="26712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4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2280"/>
        <c:axId val="267123064"/>
      </c:lineChart>
      <c:catAx>
        <c:axId val="26712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3064"/>
        <c:crosses val="autoZero"/>
        <c:auto val="1"/>
        <c:lblAlgn val="ctr"/>
        <c:lblOffset val="100"/>
        <c:noMultiLvlLbl val="0"/>
      </c:catAx>
      <c:valAx>
        <c:axId val="267123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912"/>
        <c:axId val="267061128"/>
      </c:lineChart>
      <c:catAx>
        <c:axId val="26706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1128"/>
        <c:crosses val="autoZero"/>
        <c:auto val="1"/>
        <c:lblAlgn val="ctr"/>
        <c:lblOffset val="100"/>
        <c:noMultiLvlLbl val="0"/>
      </c:catAx>
      <c:valAx>
        <c:axId val="26706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0536"/>
        <c:axId val="267060736"/>
      </c:lineChart>
      <c:catAx>
        <c:axId val="26707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0736"/>
        <c:crosses val="autoZero"/>
        <c:auto val="1"/>
        <c:lblAlgn val="ctr"/>
        <c:lblOffset val="100"/>
        <c:noMultiLvlLbl val="0"/>
      </c:catAx>
      <c:valAx>
        <c:axId val="26706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2696"/>
        <c:axId val="267065048"/>
      </c:lineChart>
      <c:catAx>
        <c:axId val="26706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048"/>
        <c:crosses val="autoZero"/>
        <c:auto val="1"/>
        <c:lblAlgn val="ctr"/>
        <c:lblOffset val="100"/>
        <c:noMultiLvlLbl val="0"/>
      </c:catAx>
      <c:valAx>
        <c:axId val="267065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7400"/>
        <c:axId val="267066616"/>
      </c:lineChart>
      <c:catAx>
        <c:axId val="26706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6616"/>
        <c:crosses val="autoZero"/>
        <c:auto val="1"/>
        <c:lblAlgn val="ctr"/>
        <c:lblOffset val="100"/>
        <c:noMultiLvlLbl val="0"/>
      </c:catAx>
      <c:valAx>
        <c:axId val="26706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480"/>
        <c:axId val="267066224"/>
      </c:lineChart>
      <c:catAx>
        <c:axId val="26706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6224"/>
        <c:crosses val="autoZero"/>
        <c:auto val="1"/>
        <c:lblAlgn val="ctr"/>
        <c:lblOffset val="100"/>
        <c:noMultiLvlLbl val="0"/>
      </c:catAx>
      <c:valAx>
        <c:axId val="26706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576"/>
        <c:axId val="267069360"/>
      </c:lineChart>
      <c:catAx>
        <c:axId val="26706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9360"/>
        <c:crosses val="autoZero"/>
        <c:auto val="1"/>
        <c:lblAlgn val="ctr"/>
        <c:lblOffset val="100"/>
        <c:noMultiLvlLbl val="0"/>
      </c:catAx>
      <c:valAx>
        <c:axId val="26706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7008"/>
        <c:axId val="267061520"/>
      </c:lineChart>
      <c:catAx>
        <c:axId val="26706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1520"/>
        <c:crosses val="autoZero"/>
        <c:auto val="1"/>
        <c:lblAlgn val="ctr"/>
        <c:lblOffset val="100"/>
        <c:noMultiLvlLbl val="0"/>
      </c:catAx>
      <c:valAx>
        <c:axId val="26706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59952"/>
        <c:axId val="267064264"/>
      </c:lineChart>
      <c:catAx>
        <c:axId val="26705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4264"/>
        <c:crosses val="autoZero"/>
        <c:auto val="1"/>
        <c:lblAlgn val="ctr"/>
        <c:lblOffset val="100"/>
        <c:noMultiLvlLbl val="0"/>
      </c:catAx>
      <c:valAx>
        <c:axId val="26706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5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9752"/>
        <c:axId val="267064656"/>
      </c:lineChart>
      <c:catAx>
        <c:axId val="26706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4656"/>
        <c:crosses val="autoZero"/>
        <c:auto val="1"/>
        <c:lblAlgn val="ctr"/>
        <c:lblOffset val="100"/>
        <c:noMultiLvlLbl val="0"/>
      </c:catAx>
      <c:valAx>
        <c:axId val="26706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1320"/>
        <c:axId val="267059168"/>
      </c:lineChart>
      <c:catAx>
        <c:axId val="26707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168"/>
        <c:crosses val="autoZero"/>
        <c:auto val="1"/>
        <c:lblAlgn val="ctr"/>
        <c:lblOffset val="100"/>
        <c:noMultiLvlLbl val="0"/>
      </c:catAx>
      <c:valAx>
        <c:axId val="26705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0344"/>
        <c:axId val="267081904"/>
      </c:lineChart>
      <c:catAx>
        <c:axId val="26706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1904"/>
        <c:crosses val="autoZero"/>
        <c:auto val="1"/>
        <c:lblAlgn val="ctr"/>
        <c:lblOffset val="100"/>
        <c:noMultiLvlLbl val="0"/>
      </c:catAx>
      <c:valAx>
        <c:axId val="26708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9160"/>
        <c:axId val="267074456"/>
      </c:lineChart>
      <c:catAx>
        <c:axId val="26707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4456"/>
        <c:crosses val="autoZero"/>
        <c:auto val="1"/>
        <c:lblAlgn val="ctr"/>
        <c:lblOffset val="100"/>
        <c:noMultiLvlLbl val="0"/>
      </c:catAx>
      <c:valAx>
        <c:axId val="26707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8768"/>
        <c:axId val="267073672"/>
      </c:lineChart>
      <c:catAx>
        <c:axId val="26707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3672"/>
        <c:crosses val="autoZero"/>
        <c:auto val="1"/>
        <c:lblAlgn val="ctr"/>
        <c:lblOffset val="100"/>
        <c:noMultiLvlLbl val="0"/>
      </c:catAx>
      <c:valAx>
        <c:axId val="26707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0336"/>
        <c:axId val="267076416"/>
      </c:lineChart>
      <c:catAx>
        <c:axId val="26708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416"/>
        <c:crosses val="autoZero"/>
        <c:auto val="1"/>
        <c:lblAlgn val="ctr"/>
        <c:lblOffset val="100"/>
        <c:noMultiLvlLbl val="0"/>
      </c:catAx>
      <c:valAx>
        <c:axId val="26707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848"/>
        <c:axId val="267079552"/>
      </c:lineChart>
      <c:catAx>
        <c:axId val="26707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552"/>
        <c:crosses val="autoZero"/>
        <c:auto val="1"/>
        <c:lblAlgn val="ctr"/>
        <c:lblOffset val="100"/>
        <c:noMultiLvlLbl val="0"/>
      </c:catAx>
      <c:valAx>
        <c:axId val="26707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064"/>
        <c:axId val="267083864"/>
      </c:lineChart>
      <c:catAx>
        <c:axId val="26707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3864"/>
        <c:crosses val="autoZero"/>
        <c:auto val="1"/>
        <c:lblAlgn val="ctr"/>
        <c:lblOffset val="100"/>
        <c:noMultiLvlLbl val="0"/>
      </c:catAx>
      <c:valAx>
        <c:axId val="26708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0728"/>
        <c:axId val="267082296"/>
      </c:lineChart>
      <c:catAx>
        <c:axId val="26708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2296"/>
        <c:crosses val="autoZero"/>
        <c:auto val="1"/>
        <c:lblAlgn val="ctr"/>
        <c:lblOffset val="100"/>
        <c:noMultiLvlLbl val="0"/>
      </c:catAx>
      <c:valAx>
        <c:axId val="26708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280"/>
        <c:axId val="267077984"/>
      </c:lineChart>
      <c:catAx>
        <c:axId val="26707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7984"/>
        <c:crosses val="autoZero"/>
        <c:auto val="1"/>
        <c:lblAlgn val="ctr"/>
        <c:lblOffset val="100"/>
        <c:noMultiLvlLbl val="0"/>
      </c:catAx>
      <c:valAx>
        <c:axId val="2670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1712"/>
        <c:axId val="267075632"/>
      </c:lineChart>
      <c:catAx>
        <c:axId val="26707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5632"/>
        <c:crosses val="autoZero"/>
        <c:auto val="1"/>
        <c:lblAlgn val="ctr"/>
        <c:lblOffset val="100"/>
        <c:noMultiLvlLbl val="0"/>
      </c:catAx>
      <c:valAx>
        <c:axId val="26707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080"/>
        <c:axId val="267076024"/>
      </c:lineChart>
      <c:catAx>
        <c:axId val="26708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024"/>
        <c:crosses val="autoZero"/>
        <c:auto val="1"/>
        <c:lblAlgn val="ctr"/>
        <c:lblOffset val="100"/>
        <c:noMultiLvlLbl val="0"/>
      </c:catAx>
      <c:valAx>
        <c:axId val="26707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8376"/>
        <c:axId val="267083472"/>
      </c:lineChart>
      <c:catAx>
        <c:axId val="26707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3472"/>
        <c:crosses val="autoZero"/>
        <c:auto val="1"/>
        <c:lblAlgn val="ctr"/>
        <c:lblOffset val="100"/>
        <c:noMultiLvlLbl val="0"/>
      </c:catAx>
      <c:valAx>
        <c:axId val="26708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880"/>
        <c:axId val="267091312"/>
      </c:lineChart>
      <c:catAx>
        <c:axId val="26709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1312"/>
        <c:crosses val="autoZero"/>
        <c:auto val="1"/>
        <c:lblAlgn val="ctr"/>
        <c:lblOffset val="100"/>
        <c:noMultiLvlLbl val="0"/>
      </c:catAx>
      <c:valAx>
        <c:axId val="26709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448"/>
        <c:axId val="267093272"/>
      </c:lineChart>
      <c:catAx>
        <c:axId val="26709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272"/>
        <c:crosses val="autoZero"/>
        <c:auto val="1"/>
        <c:lblAlgn val="ctr"/>
        <c:lblOffset val="100"/>
        <c:noMultiLvlLbl val="0"/>
      </c:catAx>
      <c:valAx>
        <c:axId val="26709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568"/>
        <c:axId val="267085040"/>
      </c:lineChart>
      <c:catAx>
        <c:axId val="26708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5040"/>
        <c:crosses val="autoZero"/>
        <c:auto val="1"/>
        <c:lblAlgn val="ctr"/>
        <c:lblOffset val="100"/>
        <c:noMultiLvlLbl val="0"/>
      </c:catAx>
      <c:valAx>
        <c:axId val="26708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056"/>
        <c:axId val="267088960"/>
      </c:lineChart>
      <c:catAx>
        <c:axId val="26709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8960"/>
        <c:crosses val="autoZero"/>
        <c:auto val="1"/>
        <c:lblAlgn val="ctr"/>
        <c:lblOffset val="100"/>
        <c:noMultiLvlLbl val="0"/>
      </c:catAx>
      <c:valAx>
        <c:axId val="26708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840"/>
        <c:axId val="267095232"/>
      </c:lineChart>
      <c:catAx>
        <c:axId val="26709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5232"/>
        <c:crosses val="autoZero"/>
        <c:auto val="1"/>
        <c:lblAlgn val="ctr"/>
        <c:lblOffset val="100"/>
        <c:noMultiLvlLbl val="0"/>
      </c:catAx>
      <c:valAx>
        <c:axId val="26709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3664"/>
        <c:axId val="267095624"/>
      </c:lineChart>
      <c:catAx>
        <c:axId val="26709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5624"/>
        <c:crosses val="autoZero"/>
        <c:auto val="1"/>
        <c:lblAlgn val="ctr"/>
        <c:lblOffset val="100"/>
        <c:noMultiLvlLbl val="0"/>
      </c:catAx>
      <c:valAx>
        <c:axId val="26709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9352"/>
        <c:axId val="267096408"/>
      </c:lineChart>
      <c:catAx>
        <c:axId val="26708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408"/>
        <c:crosses val="autoZero"/>
        <c:auto val="1"/>
        <c:lblAlgn val="ctr"/>
        <c:lblOffset val="100"/>
        <c:noMultiLvlLbl val="0"/>
      </c:catAx>
      <c:valAx>
        <c:axId val="26709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136"/>
        <c:axId val="267084256"/>
      </c:lineChart>
      <c:catAx>
        <c:axId val="26709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4256"/>
        <c:crosses val="autoZero"/>
        <c:auto val="1"/>
        <c:lblAlgn val="ctr"/>
        <c:lblOffset val="100"/>
        <c:noMultiLvlLbl val="0"/>
      </c:catAx>
      <c:valAx>
        <c:axId val="26708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824"/>
        <c:axId val="267090528"/>
      </c:lineChart>
      <c:catAx>
        <c:axId val="26708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0528"/>
        <c:crosses val="autoZero"/>
        <c:auto val="1"/>
        <c:lblAlgn val="ctr"/>
        <c:lblOffset val="100"/>
        <c:noMultiLvlLbl val="0"/>
      </c:catAx>
      <c:valAx>
        <c:axId val="26709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6608"/>
        <c:axId val="267087000"/>
      </c:lineChart>
      <c:catAx>
        <c:axId val="26708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000"/>
        <c:crosses val="autoZero"/>
        <c:auto val="1"/>
        <c:lblAlgn val="ctr"/>
        <c:lblOffset val="100"/>
        <c:noMultiLvlLbl val="0"/>
      </c:catAx>
      <c:valAx>
        <c:axId val="26708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7784"/>
        <c:axId val="267088176"/>
      </c:lineChart>
      <c:catAx>
        <c:axId val="26708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8176"/>
        <c:crosses val="autoZero"/>
        <c:auto val="1"/>
        <c:lblAlgn val="ctr"/>
        <c:lblOffset val="100"/>
        <c:noMultiLvlLbl val="0"/>
      </c:catAx>
      <c:valAx>
        <c:axId val="26708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9368"/>
        <c:axId val="267269760"/>
      </c:lineChart>
      <c:catAx>
        <c:axId val="26726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9760"/>
        <c:crosses val="autoZero"/>
        <c:auto val="1"/>
        <c:lblAlgn val="ctr"/>
        <c:lblOffset val="100"/>
        <c:noMultiLvlLbl val="0"/>
      </c:catAx>
      <c:valAx>
        <c:axId val="26726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0544"/>
        <c:axId val="267270936"/>
      </c:lineChart>
      <c:catAx>
        <c:axId val="26727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0936"/>
        <c:crosses val="autoZero"/>
        <c:auto val="1"/>
        <c:lblAlgn val="ctr"/>
        <c:lblOffset val="100"/>
        <c:noMultiLvlLbl val="0"/>
      </c:catAx>
      <c:valAx>
        <c:axId val="26727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432"/>
        <c:axId val="267214488"/>
      </c:lineChart>
      <c:catAx>
        <c:axId val="26720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4488"/>
        <c:crosses val="autoZero"/>
        <c:auto val="1"/>
        <c:lblAlgn val="ctr"/>
        <c:lblOffset val="100"/>
        <c:noMultiLvlLbl val="0"/>
      </c:catAx>
      <c:valAx>
        <c:axId val="26721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568"/>
        <c:axId val="267211352"/>
      </c:lineChart>
      <c:catAx>
        <c:axId val="26721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1352"/>
        <c:crosses val="autoZero"/>
        <c:auto val="1"/>
        <c:lblAlgn val="ctr"/>
        <c:lblOffset val="100"/>
        <c:noMultiLvlLbl val="0"/>
      </c:catAx>
      <c:valAx>
        <c:axId val="26721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4880"/>
        <c:axId val="267218800"/>
      </c:lineChart>
      <c:catAx>
        <c:axId val="26721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800"/>
        <c:crosses val="autoZero"/>
        <c:auto val="1"/>
        <c:lblAlgn val="ctr"/>
        <c:lblOffset val="100"/>
        <c:noMultiLvlLbl val="0"/>
      </c:catAx>
      <c:valAx>
        <c:axId val="26721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5664"/>
        <c:axId val="267210960"/>
      </c:lineChart>
      <c:catAx>
        <c:axId val="26721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960"/>
        <c:crosses val="autoZero"/>
        <c:auto val="1"/>
        <c:lblAlgn val="ctr"/>
        <c:lblOffset val="100"/>
        <c:noMultiLvlLbl val="0"/>
      </c:catAx>
      <c:valAx>
        <c:axId val="26721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6648"/>
        <c:axId val="267207824"/>
      </c:lineChart>
      <c:catAx>
        <c:axId val="26720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824"/>
        <c:crosses val="autoZero"/>
        <c:auto val="1"/>
        <c:lblAlgn val="ctr"/>
        <c:lblOffset val="100"/>
        <c:noMultiLvlLbl val="0"/>
      </c:catAx>
      <c:valAx>
        <c:axId val="26720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8216"/>
        <c:axId val="267216056"/>
      </c:lineChart>
      <c:catAx>
        <c:axId val="26720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6056"/>
        <c:crosses val="autoZero"/>
        <c:auto val="1"/>
        <c:lblAlgn val="ctr"/>
        <c:lblOffset val="100"/>
        <c:noMultiLvlLbl val="0"/>
      </c:catAx>
      <c:valAx>
        <c:axId val="26721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000"/>
        <c:axId val="267216840"/>
      </c:lineChart>
      <c:catAx>
        <c:axId val="26720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6840"/>
        <c:crosses val="autoZero"/>
        <c:auto val="1"/>
        <c:lblAlgn val="ctr"/>
        <c:lblOffset val="100"/>
        <c:noMultiLvlLbl val="0"/>
      </c:catAx>
      <c:valAx>
        <c:axId val="26721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448"/>
        <c:axId val="267213704"/>
      </c:lineChart>
      <c:catAx>
        <c:axId val="26721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3704"/>
        <c:crosses val="autoZero"/>
        <c:auto val="1"/>
        <c:lblAlgn val="ctr"/>
        <c:lblOffset val="100"/>
        <c:noMultiLvlLbl val="0"/>
      </c:catAx>
      <c:valAx>
        <c:axId val="26721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624"/>
        <c:axId val="267218016"/>
      </c:lineChart>
      <c:catAx>
        <c:axId val="26721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016"/>
        <c:crosses val="autoZero"/>
        <c:auto val="1"/>
        <c:lblAlgn val="ctr"/>
        <c:lblOffset val="100"/>
        <c:noMultiLvlLbl val="0"/>
      </c:catAx>
      <c:valAx>
        <c:axId val="26721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784"/>
        <c:axId val="267210176"/>
      </c:lineChart>
      <c:catAx>
        <c:axId val="26720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176"/>
        <c:crosses val="autoZero"/>
        <c:auto val="1"/>
        <c:lblAlgn val="ctr"/>
        <c:lblOffset val="100"/>
        <c:noMultiLvlLbl val="0"/>
      </c:catAx>
      <c:valAx>
        <c:axId val="26721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920"/>
        <c:axId val="267227816"/>
      </c:lineChart>
      <c:catAx>
        <c:axId val="26721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816"/>
        <c:crosses val="autoZero"/>
        <c:auto val="1"/>
        <c:lblAlgn val="ctr"/>
        <c:lblOffset val="100"/>
        <c:noMultiLvlLbl val="0"/>
      </c:catAx>
      <c:valAx>
        <c:axId val="26722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3896"/>
        <c:axId val="267230560"/>
      </c:lineChart>
      <c:catAx>
        <c:axId val="26722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0560"/>
        <c:crosses val="autoZero"/>
        <c:auto val="1"/>
        <c:lblAlgn val="ctr"/>
        <c:lblOffset val="100"/>
        <c:noMultiLvlLbl val="0"/>
      </c:catAx>
      <c:valAx>
        <c:axId val="26723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0760"/>
        <c:axId val="267228208"/>
      </c:lineChart>
      <c:catAx>
        <c:axId val="26722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8208"/>
        <c:crosses val="autoZero"/>
        <c:auto val="1"/>
        <c:lblAlgn val="ctr"/>
        <c:lblOffset val="100"/>
        <c:noMultiLvlLbl val="0"/>
      </c:catAx>
      <c:valAx>
        <c:axId val="26722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0952"/>
        <c:axId val="267221152"/>
      </c:lineChart>
      <c:catAx>
        <c:axId val="26723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1152"/>
        <c:crosses val="autoZero"/>
        <c:auto val="1"/>
        <c:lblAlgn val="ctr"/>
        <c:lblOffset val="100"/>
        <c:noMultiLvlLbl val="0"/>
      </c:catAx>
      <c:valAx>
        <c:axId val="26722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9584"/>
        <c:axId val="267222720"/>
      </c:lineChart>
      <c:catAx>
        <c:axId val="26721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2720"/>
        <c:crosses val="autoZero"/>
        <c:auto val="1"/>
        <c:lblAlgn val="ctr"/>
        <c:lblOffset val="100"/>
        <c:noMultiLvlLbl val="0"/>
      </c:catAx>
      <c:valAx>
        <c:axId val="26722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2328"/>
        <c:axId val="267224288"/>
      </c:lineChart>
      <c:catAx>
        <c:axId val="26722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4288"/>
        <c:crosses val="autoZero"/>
        <c:auto val="1"/>
        <c:lblAlgn val="ctr"/>
        <c:lblOffset val="100"/>
        <c:noMultiLvlLbl val="0"/>
      </c:catAx>
      <c:valAx>
        <c:axId val="26722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4680"/>
        <c:axId val="267221936"/>
      </c:lineChart>
      <c:catAx>
        <c:axId val="26722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1936"/>
        <c:crosses val="autoZero"/>
        <c:auto val="1"/>
        <c:lblAlgn val="ctr"/>
        <c:lblOffset val="100"/>
        <c:noMultiLvlLbl val="0"/>
      </c:catAx>
      <c:valAx>
        <c:axId val="26722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464"/>
        <c:axId val="267225856"/>
      </c:lineChart>
      <c:catAx>
        <c:axId val="26722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5856"/>
        <c:crosses val="autoZero"/>
        <c:auto val="1"/>
        <c:lblAlgn val="ctr"/>
        <c:lblOffset val="100"/>
        <c:noMultiLvlLbl val="0"/>
      </c:catAx>
      <c:valAx>
        <c:axId val="26722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008"/>
        <c:axId val="267232520"/>
      </c:lineChart>
      <c:catAx>
        <c:axId val="26723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520"/>
        <c:crosses val="autoZero"/>
        <c:auto val="1"/>
        <c:lblAlgn val="ctr"/>
        <c:lblOffset val="100"/>
        <c:noMultiLvlLbl val="0"/>
      </c:catAx>
      <c:valAx>
        <c:axId val="26723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7616"/>
        <c:axId val="267240360"/>
      </c:lineChart>
      <c:catAx>
        <c:axId val="26723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0360"/>
        <c:crosses val="autoZero"/>
        <c:auto val="1"/>
        <c:lblAlgn val="ctr"/>
        <c:lblOffset val="100"/>
        <c:noMultiLvlLbl val="0"/>
      </c:catAx>
      <c:valAx>
        <c:axId val="26724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2128"/>
        <c:axId val="267234088"/>
      </c:lineChart>
      <c:catAx>
        <c:axId val="26723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088"/>
        <c:crosses val="autoZero"/>
        <c:auto val="1"/>
        <c:lblAlgn val="ctr"/>
        <c:lblOffset val="100"/>
        <c:noMultiLvlLbl val="0"/>
      </c:catAx>
      <c:valAx>
        <c:axId val="26723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2912"/>
        <c:axId val="267238400"/>
      </c:lineChart>
      <c:catAx>
        <c:axId val="26723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8400"/>
        <c:crosses val="autoZero"/>
        <c:auto val="1"/>
        <c:lblAlgn val="ctr"/>
        <c:lblOffset val="100"/>
        <c:noMultiLvlLbl val="0"/>
      </c:catAx>
      <c:valAx>
        <c:axId val="26723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792"/>
        <c:axId val="267239184"/>
      </c:lineChart>
      <c:catAx>
        <c:axId val="26723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9184"/>
        <c:crosses val="autoZero"/>
        <c:auto val="1"/>
        <c:lblAlgn val="ctr"/>
        <c:lblOffset val="100"/>
        <c:noMultiLvlLbl val="0"/>
      </c:catAx>
      <c:valAx>
        <c:axId val="26723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872"/>
        <c:axId val="267241536"/>
      </c:lineChart>
      <c:catAx>
        <c:axId val="26723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536"/>
        <c:crosses val="autoZero"/>
        <c:auto val="1"/>
        <c:lblAlgn val="ctr"/>
        <c:lblOffset val="100"/>
        <c:noMultiLvlLbl val="0"/>
      </c:catAx>
      <c:valAx>
        <c:axId val="26724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9576"/>
        <c:axId val="267240752"/>
      </c:lineChart>
      <c:catAx>
        <c:axId val="26723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0752"/>
        <c:crosses val="autoZero"/>
        <c:auto val="1"/>
        <c:lblAlgn val="ctr"/>
        <c:lblOffset val="100"/>
        <c:noMultiLvlLbl val="0"/>
      </c:catAx>
      <c:valAx>
        <c:axId val="267240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1928"/>
        <c:axId val="267243888"/>
      </c:lineChart>
      <c:catAx>
        <c:axId val="26724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888"/>
        <c:crosses val="autoZero"/>
        <c:auto val="1"/>
        <c:lblAlgn val="ctr"/>
        <c:lblOffset val="100"/>
        <c:noMultiLvlLbl val="0"/>
      </c:catAx>
      <c:valAx>
        <c:axId val="26724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2320"/>
        <c:axId val="267243104"/>
      </c:lineChart>
      <c:catAx>
        <c:axId val="26724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104"/>
        <c:crosses val="autoZero"/>
        <c:auto val="1"/>
        <c:lblAlgn val="ctr"/>
        <c:lblOffset val="100"/>
        <c:noMultiLvlLbl val="0"/>
      </c:catAx>
      <c:valAx>
        <c:axId val="26724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3696"/>
        <c:axId val="267235264"/>
      </c:lineChart>
      <c:catAx>
        <c:axId val="26723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264"/>
        <c:crosses val="autoZero"/>
        <c:auto val="1"/>
        <c:lblAlgn val="ctr"/>
        <c:lblOffset val="100"/>
        <c:noMultiLvlLbl val="0"/>
      </c:catAx>
      <c:valAx>
        <c:axId val="26723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048"/>
        <c:axId val="267255648"/>
      </c:lineChart>
      <c:catAx>
        <c:axId val="26723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5648"/>
        <c:crosses val="autoZero"/>
        <c:auto val="1"/>
        <c:lblAlgn val="ctr"/>
        <c:lblOffset val="100"/>
        <c:noMultiLvlLbl val="0"/>
      </c:catAx>
      <c:valAx>
        <c:axId val="26725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552"/>
        <c:axId val="267246240"/>
      </c:lineChart>
      <c:catAx>
        <c:axId val="26725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6240"/>
        <c:crosses val="autoZero"/>
        <c:auto val="1"/>
        <c:lblAlgn val="ctr"/>
        <c:lblOffset val="100"/>
        <c:noMultiLvlLbl val="0"/>
      </c:catAx>
      <c:valAx>
        <c:axId val="26724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4672"/>
        <c:axId val="267247024"/>
      </c:lineChart>
      <c:catAx>
        <c:axId val="26724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024"/>
        <c:crosses val="autoZero"/>
        <c:auto val="1"/>
        <c:lblAlgn val="ctr"/>
        <c:lblOffset val="100"/>
        <c:noMultiLvlLbl val="0"/>
      </c:catAx>
      <c:valAx>
        <c:axId val="26724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472"/>
        <c:axId val="267245848"/>
      </c:lineChart>
      <c:catAx>
        <c:axId val="26725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848"/>
        <c:crosses val="autoZero"/>
        <c:auto val="1"/>
        <c:lblAlgn val="ctr"/>
        <c:lblOffset val="100"/>
        <c:noMultiLvlLbl val="0"/>
      </c:catAx>
      <c:valAx>
        <c:axId val="26724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8984"/>
        <c:axId val="267253296"/>
      </c:lineChart>
      <c:catAx>
        <c:axId val="26724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296"/>
        <c:crosses val="autoZero"/>
        <c:auto val="1"/>
        <c:lblAlgn val="ctr"/>
        <c:lblOffset val="100"/>
        <c:noMultiLvlLbl val="0"/>
      </c:catAx>
      <c:valAx>
        <c:axId val="26725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3688"/>
        <c:axId val="267255256"/>
      </c:lineChart>
      <c:catAx>
        <c:axId val="26725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5256"/>
        <c:crosses val="autoZero"/>
        <c:auto val="1"/>
        <c:lblAlgn val="ctr"/>
        <c:lblOffset val="100"/>
        <c:noMultiLvlLbl val="0"/>
      </c:catAx>
      <c:valAx>
        <c:axId val="26725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3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040"/>
        <c:axId val="267254864"/>
      </c:lineChart>
      <c:catAx>
        <c:axId val="26725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4864"/>
        <c:crosses val="autoZero"/>
        <c:auto val="1"/>
        <c:lblAlgn val="ctr"/>
        <c:lblOffset val="100"/>
        <c:noMultiLvlLbl val="0"/>
      </c:catAx>
      <c:valAx>
        <c:axId val="26725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080"/>
        <c:axId val="267251728"/>
      </c:lineChart>
      <c:catAx>
        <c:axId val="26725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1728"/>
        <c:crosses val="autoZero"/>
        <c:auto val="1"/>
        <c:lblAlgn val="ctr"/>
        <c:lblOffset val="100"/>
        <c:noMultiLvlLbl val="0"/>
      </c:catAx>
      <c:valAx>
        <c:axId val="26725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9768"/>
        <c:axId val="267250160"/>
      </c:lineChart>
      <c:catAx>
        <c:axId val="26724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0160"/>
        <c:crosses val="autoZero"/>
        <c:auto val="1"/>
        <c:lblAlgn val="ctr"/>
        <c:lblOffset val="100"/>
        <c:noMultiLvlLbl val="0"/>
      </c:catAx>
      <c:valAx>
        <c:axId val="26725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120"/>
        <c:axId val="267245456"/>
      </c:lineChart>
      <c:catAx>
        <c:axId val="26725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456"/>
        <c:crosses val="autoZero"/>
        <c:auto val="1"/>
        <c:lblAlgn val="ctr"/>
        <c:lblOffset val="100"/>
        <c:noMultiLvlLbl val="0"/>
      </c:catAx>
      <c:valAx>
        <c:axId val="26724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6632"/>
        <c:axId val="267247416"/>
      </c:lineChart>
      <c:catAx>
        <c:axId val="26724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416"/>
        <c:crosses val="autoZero"/>
        <c:auto val="1"/>
        <c:lblAlgn val="ctr"/>
        <c:lblOffset val="100"/>
        <c:noMultiLvlLbl val="0"/>
      </c:catAx>
      <c:valAx>
        <c:axId val="26724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488"/>
        <c:axId val="267264272"/>
      </c:lineChart>
      <c:catAx>
        <c:axId val="26726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4272"/>
        <c:crosses val="autoZero"/>
        <c:auto val="1"/>
        <c:lblAlgn val="ctr"/>
        <c:lblOffset val="100"/>
        <c:noMultiLvlLbl val="0"/>
      </c:catAx>
      <c:valAx>
        <c:axId val="26726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960"/>
        <c:axId val="267260744"/>
      </c:lineChart>
      <c:catAx>
        <c:axId val="26725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0744"/>
        <c:crosses val="autoZero"/>
        <c:auto val="1"/>
        <c:lblAlgn val="ctr"/>
        <c:lblOffset val="100"/>
        <c:noMultiLvlLbl val="0"/>
      </c:catAx>
      <c:valAx>
        <c:axId val="26726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408"/>
        <c:axId val="267264664"/>
      </c:lineChart>
      <c:catAx>
        <c:axId val="26726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4664"/>
        <c:crosses val="autoZero"/>
        <c:auto val="1"/>
        <c:lblAlgn val="ctr"/>
        <c:lblOffset val="100"/>
        <c:noMultiLvlLbl val="0"/>
      </c:catAx>
      <c:valAx>
        <c:axId val="26726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056"/>
        <c:axId val="267262704"/>
      </c:lineChart>
      <c:catAx>
        <c:axId val="26726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2704"/>
        <c:crosses val="autoZero"/>
        <c:auto val="1"/>
        <c:lblAlgn val="ctr"/>
        <c:lblOffset val="100"/>
        <c:noMultiLvlLbl val="0"/>
      </c:catAx>
      <c:valAx>
        <c:axId val="267262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1528"/>
        <c:axId val="267261136"/>
      </c:lineChart>
      <c:catAx>
        <c:axId val="26726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136"/>
        <c:crosses val="autoZero"/>
        <c:auto val="1"/>
        <c:lblAlgn val="ctr"/>
        <c:lblOffset val="100"/>
        <c:noMultiLvlLbl val="0"/>
      </c:catAx>
      <c:valAx>
        <c:axId val="26726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800"/>
        <c:axId val="267268584"/>
      </c:lineChart>
      <c:catAx>
        <c:axId val="26726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584"/>
        <c:crosses val="autoZero"/>
        <c:auto val="1"/>
        <c:lblAlgn val="ctr"/>
        <c:lblOffset val="100"/>
        <c:noMultiLvlLbl val="0"/>
      </c:catAx>
      <c:valAx>
        <c:axId val="26726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1920"/>
        <c:axId val="267262312"/>
      </c:lineChart>
      <c:catAx>
        <c:axId val="26726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2312"/>
        <c:crosses val="autoZero"/>
        <c:auto val="1"/>
        <c:lblAlgn val="ctr"/>
        <c:lblOffset val="100"/>
        <c:noMultiLvlLbl val="0"/>
      </c:catAx>
      <c:valAx>
        <c:axId val="26726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8192"/>
        <c:axId val="267265448"/>
      </c:lineChart>
      <c:catAx>
        <c:axId val="26726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448"/>
        <c:crosses val="autoZero"/>
        <c:auto val="1"/>
        <c:lblAlgn val="ctr"/>
        <c:lblOffset val="100"/>
        <c:noMultiLvlLbl val="0"/>
      </c:catAx>
      <c:valAx>
        <c:axId val="26726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6624"/>
        <c:axId val="267268976"/>
      </c:lineChart>
      <c:catAx>
        <c:axId val="26726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976"/>
        <c:crosses val="autoZero"/>
        <c:auto val="1"/>
        <c:lblAlgn val="ctr"/>
        <c:lblOffset val="100"/>
        <c:noMultiLvlLbl val="0"/>
      </c:catAx>
      <c:valAx>
        <c:axId val="26726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824"/>
        <c:axId val="267257216"/>
      </c:lineChart>
      <c:catAx>
        <c:axId val="26725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7216"/>
        <c:crosses val="autoZero"/>
        <c:auto val="1"/>
        <c:lblAlgn val="ctr"/>
        <c:lblOffset val="100"/>
        <c:noMultiLvlLbl val="0"/>
      </c:catAx>
      <c:valAx>
        <c:axId val="267257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8784"/>
        <c:axId val="267259568"/>
      </c:lineChart>
      <c:catAx>
        <c:axId val="26725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9568"/>
        <c:crosses val="autoZero"/>
        <c:auto val="1"/>
        <c:lblAlgn val="ctr"/>
        <c:lblOffset val="100"/>
        <c:noMultiLvlLbl val="0"/>
      </c:catAx>
      <c:valAx>
        <c:axId val="26725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544"/>
        <c:axId val="483551448"/>
      </c:lineChart>
      <c:catAx>
        <c:axId val="48355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448"/>
        <c:crosses val="autoZero"/>
        <c:auto val="1"/>
        <c:lblAlgn val="ctr"/>
        <c:lblOffset val="100"/>
        <c:noMultiLvlLbl val="0"/>
      </c:catAx>
      <c:valAx>
        <c:axId val="48355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152"/>
        <c:axId val="483549880"/>
      </c:lineChart>
      <c:catAx>
        <c:axId val="48355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880"/>
        <c:crosses val="autoZero"/>
        <c:auto val="1"/>
        <c:lblAlgn val="ctr"/>
        <c:lblOffset val="100"/>
        <c:noMultiLvlLbl val="0"/>
      </c:catAx>
      <c:valAx>
        <c:axId val="48354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5368"/>
        <c:axId val="483548312"/>
      </c:lineChart>
      <c:catAx>
        <c:axId val="48355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8312"/>
        <c:crosses val="autoZero"/>
        <c:auto val="1"/>
        <c:lblAlgn val="ctr"/>
        <c:lblOffset val="100"/>
        <c:noMultiLvlLbl val="0"/>
      </c:catAx>
      <c:valAx>
        <c:axId val="483548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6352"/>
        <c:axId val="483546744"/>
      </c:lineChart>
      <c:catAx>
        <c:axId val="48354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6744"/>
        <c:crosses val="autoZero"/>
        <c:auto val="1"/>
        <c:lblAlgn val="ctr"/>
        <c:lblOffset val="100"/>
        <c:noMultiLvlLbl val="0"/>
      </c:catAx>
      <c:valAx>
        <c:axId val="48354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0272"/>
        <c:axId val="483556936"/>
      </c:lineChart>
      <c:catAx>
        <c:axId val="48355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936"/>
        <c:crosses val="autoZero"/>
        <c:auto val="1"/>
        <c:lblAlgn val="ctr"/>
        <c:lblOffset val="100"/>
        <c:noMultiLvlLbl val="0"/>
      </c:catAx>
      <c:valAx>
        <c:axId val="48355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8704"/>
        <c:axId val="483547136"/>
      </c:lineChart>
      <c:catAx>
        <c:axId val="483548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7136"/>
        <c:crosses val="autoZero"/>
        <c:auto val="1"/>
        <c:lblAlgn val="ctr"/>
        <c:lblOffset val="100"/>
        <c:noMultiLvlLbl val="0"/>
      </c:catAx>
      <c:valAx>
        <c:axId val="483547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8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528"/>
        <c:axId val="483547920"/>
      </c:lineChart>
      <c:catAx>
        <c:axId val="48354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7920"/>
        <c:crosses val="autoZero"/>
        <c:auto val="1"/>
        <c:lblAlgn val="ctr"/>
        <c:lblOffset val="100"/>
        <c:noMultiLvlLbl val="0"/>
      </c:catAx>
      <c:valAx>
        <c:axId val="48354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112"/>
        <c:axId val="483549488"/>
      </c:lineChart>
      <c:catAx>
        <c:axId val="48355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488"/>
        <c:crosses val="autoZero"/>
        <c:auto val="1"/>
        <c:lblAlgn val="ctr"/>
        <c:lblOffset val="100"/>
        <c:noMultiLvlLbl val="0"/>
      </c:catAx>
      <c:valAx>
        <c:axId val="483549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1056"/>
        <c:axId val="483552232"/>
      </c:lineChart>
      <c:catAx>
        <c:axId val="483551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2232"/>
        <c:crosses val="autoZero"/>
        <c:auto val="1"/>
        <c:lblAlgn val="ctr"/>
        <c:lblOffset val="100"/>
        <c:noMultiLvlLbl val="0"/>
      </c:catAx>
      <c:valAx>
        <c:axId val="483552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1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5960"/>
        <c:axId val="483553016"/>
      </c:lineChart>
      <c:catAx>
        <c:axId val="48354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3016"/>
        <c:crosses val="autoZero"/>
        <c:auto val="1"/>
        <c:lblAlgn val="ctr"/>
        <c:lblOffset val="100"/>
        <c:noMultiLvlLbl val="0"/>
      </c:catAx>
      <c:valAx>
        <c:axId val="483553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584"/>
        <c:axId val="483564384"/>
      </c:lineChart>
      <c:catAx>
        <c:axId val="48355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4384"/>
        <c:crosses val="autoZero"/>
        <c:auto val="1"/>
        <c:lblAlgn val="ctr"/>
        <c:lblOffset val="100"/>
        <c:noMultiLvlLbl val="0"/>
      </c:catAx>
      <c:valAx>
        <c:axId val="48356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6344"/>
        <c:axId val="483559680"/>
      </c:lineChart>
      <c:catAx>
        <c:axId val="48356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9680"/>
        <c:crosses val="autoZero"/>
        <c:auto val="1"/>
        <c:lblAlgn val="ctr"/>
        <c:lblOffset val="100"/>
        <c:noMultiLvlLbl val="0"/>
      </c:catAx>
      <c:valAx>
        <c:axId val="48355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1640"/>
        <c:axId val="483565952"/>
      </c:lineChart>
      <c:catAx>
        <c:axId val="48356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952"/>
        <c:crosses val="autoZero"/>
        <c:auto val="1"/>
        <c:lblAlgn val="ctr"/>
        <c:lblOffset val="100"/>
        <c:noMultiLvlLbl val="0"/>
      </c:catAx>
      <c:valAx>
        <c:axId val="48356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4776"/>
        <c:axId val="483565168"/>
      </c:lineChart>
      <c:catAx>
        <c:axId val="48356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168"/>
        <c:crosses val="autoZero"/>
        <c:auto val="1"/>
        <c:lblAlgn val="ctr"/>
        <c:lblOffset val="100"/>
        <c:noMultiLvlLbl val="0"/>
      </c:catAx>
      <c:valAx>
        <c:axId val="48356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0464"/>
        <c:axId val="483567128"/>
      </c:lineChart>
      <c:catAx>
        <c:axId val="48356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128"/>
        <c:crosses val="autoZero"/>
        <c:auto val="1"/>
        <c:lblAlgn val="ctr"/>
        <c:lblOffset val="100"/>
        <c:noMultiLvlLbl val="0"/>
      </c:catAx>
      <c:valAx>
        <c:axId val="48356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9872"/>
        <c:axId val="483567912"/>
      </c:lineChart>
      <c:catAx>
        <c:axId val="48356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912"/>
        <c:crosses val="autoZero"/>
        <c:auto val="1"/>
        <c:lblAlgn val="ctr"/>
        <c:lblOffset val="100"/>
        <c:noMultiLvlLbl val="0"/>
      </c:catAx>
      <c:valAx>
        <c:axId val="48356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0264"/>
        <c:axId val="483568304"/>
      </c:lineChart>
      <c:catAx>
        <c:axId val="48357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8304"/>
        <c:crosses val="autoZero"/>
        <c:auto val="1"/>
        <c:lblAlgn val="ctr"/>
        <c:lblOffset val="100"/>
        <c:noMultiLvlLbl val="0"/>
      </c:catAx>
      <c:valAx>
        <c:axId val="48356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504"/>
        <c:axId val="483559288"/>
      </c:lineChart>
      <c:catAx>
        <c:axId val="48355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9288"/>
        <c:crosses val="autoZero"/>
        <c:auto val="1"/>
        <c:lblAlgn val="ctr"/>
        <c:lblOffset val="100"/>
        <c:noMultiLvlLbl val="0"/>
      </c:catAx>
      <c:valAx>
        <c:axId val="483559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9088"/>
        <c:axId val="483563208"/>
      </c:lineChart>
      <c:catAx>
        <c:axId val="48356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3208"/>
        <c:crosses val="autoZero"/>
        <c:auto val="1"/>
        <c:lblAlgn val="ctr"/>
        <c:lblOffset val="100"/>
        <c:noMultiLvlLbl val="0"/>
      </c:catAx>
      <c:valAx>
        <c:axId val="48356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896"/>
        <c:axId val="483560856"/>
      </c:lineChart>
      <c:catAx>
        <c:axId val="48355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856"/>
        <c:crosses val="autoZero"/>
        <c:auto val="1"/>
        <c:lblAlgn val="ctr"/>
        <c:lblOffset val="100"/>
        <c:noMultiLvlLbl val="0"/>
      </c:catAx>
      <c:valAx>
        <c:axId val="48356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2816"/>
        <c:axId val="483562032"/>
      </c:lineChart>
      <c:catAx>
        <c:axId val="48356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032"/>
        <c:crosses val="autoZero"/>
        <c:auto val="1"/>
        <c:lblAlgn val="ctr"/>
        <c:lblOffset val="100"/>
        <c:noMultiLvlLbl val="0"/>
      </c:catAx>
      <c:valAx>
        <c:axId val="48356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1832"/>
        <c:axId val="483571048"/>
      </c:lineChart>
      <c:catAx>
        <c:axId val="48357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1048"/>
        <c:crosses val="autoZero"/>
        <c:auto val="1"/>
        <c:lblAlgn val="ctr"/>
        <c:lblOffset val="100"/>
        <c:noMultiLvlLbl val="0"/>
      </c:catAx>
      <c:valAx>
        <c:axId val="48357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3400"/>
        <c:axId val="483572224"/>
      </c:lineChart>
      <c:catAx>
        <c:axId val="48357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2224"/>
        <c:crosses val="autoZero"/>
        <c:auto val="1"/>
        <c:lblAlgn val="ctr"/>
        <c:lblOffset val="100"/>
        <c:noMultiLvlLbl val="0"/>
      </c:catAx>
      <c:valAx>
        <c:axId val="48357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2616"/>
        <c:axId val="483510680"/>
      </c:lineChart>
      <c:catAx>
        <c:axId val="48357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0680"/>
        <c:crosses val="autoZero"/>
        <c:auto val="1"/>
        <c:lblAlgn val="ctr"/>
        <c:lblOffset val="100"/>
        <c:noMultiLvlLbl val="0"/>
      </c:catAx>
      <c:valAx>
        <c:axId val="48351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9504"/>
        <c:axId val="483518912"/>
      </c:lineChart>
      <c:catAx>
        <c:axId val="483509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912"/>
        <c:crosses val="autoZero"/>
        <c:auto val="1"/>
        <c:lblAlgn val="ctr"/>
        <c:lblOffset val="100"/>
        <c:noMultiLvlLbl val="0"/>
      </c:catAx>
      <c:valAx>
        <c:axId val="483518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9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7344"/>
        <c:axId val="483512640"/>
      </c:lineChart>
      <c:catAx>
        <c:axId val="483517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2640"/>
        <c:crosses val="autoZero"/>
        <c:auto val="1"/>
        <c:lblAlgn val="ctr"/>
        <c:lblOffset val="100"/>
        <c:noMultiLvlLbl val="0"/>
      </c:catAx>
      <c:valAx>
        <c:axId val="48351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7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9896"/>
        <c:axId val="483510288"/>
      </c:lineChart>
      <c:catAx>
        <c:axId val="483509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0288"/>
        <c:crosses val="autoZero"/>
        <c:auto val="1"/>
        <c:lblAlgn val="ctr"/>
        <c:lblOffset val="100"/>
        <c:noMultiLvlLbl val="0"/>
      </c:catAx>
      <c:valAx>
        <c:axId val="48351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9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9304"/>
        <c:axId val="483520088"/>
      </c:lineChart>
      <c:catAx>
        <c:axId val="48351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088"/>
        <c:crosses val="autoZero"/>
        <c:auto val="1"/>
        <c:lblAlgn val="ctr"/>
        <c:lblOffset val="100"/>
        <c:noMultiLvlLbl val="0"/>
      </c:catAx>
      <c:valAx>
        <c:axId val="48352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720"/>
        <c:axId val="483518520"/>
      </c:lineChart>
      <c:catAx>
        <c:axId val="48350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520"/>
        <c:crosses val="autoZero"/>
        <c:auto val="1"/>
        <c:lblAlgn val="ctr"/>
        <c:lblOffset val="100"/>
        <c:noMultiLvlLbl val="0"/>
      </c:catAx>
      <c:valAx>
        <c:axId val="48351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1464"/>
        <c:axId val="483509112"/>
      </c:lineChart>
      <c:catAx>
        <c:axId val="483511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112"/>
        <c:crosses val="autoZero"/>
        <c:auto val="1"/>
        <c:lblAlgn val="ctr"/>
        <c:lblOffset val="100"/>
        <c:noMultiLvlLbl val="0"/>
      </c:catAx>
      <c:valAx>
        <c:axId val="483509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1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2248"/>
        <c:axId val="483513032"/>
      </c:lineChart>
      <c:catAx>
        <c:axId val="48351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3032"/>
        <c:crosses val="autoZero"/>
        <c:auto val="1"/>
        <c:lblAlgn val="ctr"/>
        <c:lblOffset val="100"/>
        <c:noMultiLvlLbl val="0"/>
      </c:catAx>
      <c:valAx>
        <c:axId val="48351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816"/>
        <c:axId val="483515776"/>
      </c:lineChart>
      <c:catAx>
        <c:axId val="48351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5776"/>
        <c:crosses val="autoZero"/>
        <c:auto val="1"/>
        <c:lblAlgn val="ctr"/>
        <c:lblOffset val="100"/>
        <c:noMultiLvlLbl val="0"/>
      </c:catAx>
      <c:valAx>
        <c:axId val="48351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560"/>
        <c:axId val="483514600"/>
      </c:lineChart>
      <c:catAx>
        <c:axId val="48351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4600"/>
        <c:crosses val="autoZero"/>
        <c:auto val="1"/>
        <c:lblAlgn val="ctr"/>
        <c:lblOffset val="100"/>
        <c:noMultiLvlLbl val="0"/>
      </c:catAx>
      <c:valAx>
        <c:axId val="483514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952"/>
        <c:axId val="483517736"/>
      </c:lineChart>
      <c:catAx>
        <c:axId val="48351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7736"/>
        <c:crosses val="autoZero"/>
        <c:auto val="1"/>
        <c:lblAlgn val="ctr"/>
        <c:lblOffset val="100"/>
        <c:noMultiLvlLbl val="0"/>
      </c:catAx>
      <c:valAx>
        <c:axId val="48351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7144"/>
        <c:axId val="483527536"/>
      </c:lineChart>
      <c:catAx>
        <c:axId val="48352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536"/>
        <c:crosses val="autoZero"/>
        <c:auto val="1"/>
        <c:lblAlgn val="ctr"/>
        <c:lblOffset val="100"/>
        <c:noMultiLvlLbl val="0"/>
      </c:catAx>
      <c:valAx>
        <c:axId val="48352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7928"/>
        <c:axId val="483523224"/>
      </c:lineChart>
      <c:catAx>
        <c:axId val="48352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3224"/>
        <c:crosses val="autoZero"/>
        <c:auto val="1"/>
        <c:lblAlgn val="ctr"/>
        <c:lblOffset val="100"/>
        <c:noMultiLvlLbl val="0"/>
      </c:catAx>
      <c:valAx>
        <c:axId val="483523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064"/>
        <c:axId val="483528320"/>
      </c:lineChart>
      <c:catAx>
        <c:axId val="483531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8320"/>
        <c:crosses val="autoZero"/>
        <c:auto val="1"/>
        <c:lblAlgn val="ctr"/>
        <c:lblOffset val="100"/>
        <c:noMultiLvlLbl val="0"/>
      </c:catAx>
      <c:valAx>
        <c:axId val="48352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0872"/>
        <c:axId val="483523616"/>
      </c:lineChart>
      <c:catAx>
        <c:axId val="483520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3616"/>
        <c:crosses val="autoZero"/>
        <c:auto val="1"/>
        <c:lblAlgn val="ctr"/>
        <c:lblOffset val="100"/>
        <c:noMultiLvlLbl val="0"/>
      </c:catAx>
      <c:valAx>
        <c:axId val="48352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0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184"/>
        <c:axId val="483521264"/>
      </c:lineChart>
      <c:catAx>
        <c:axId val="48352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1264"/>
        <c:crosses val="autoZero"/>
        <c:auto val="1"/>
        <c:lblAlgn val="ctr"/>
        <c:lblOffset val="100"/>
        <c:noMultiLvlLbl val="0"/>
      </c:catAx>
      <c:valAx>
        <c:axId val="48352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456"/>
        <c:axId val="483531848"/>
      </c:lineChart>
      <c:catAx>
        <c:axId val="48353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1848"/>
        <c:crosses val="autoZero"/>
        <c:auto val="1"/>
        <c:lblAlgn val="ctr"/>
        <c:lblOffset val="100"/>
        <c:noMultiLvlLbl val="0"/>
      </c:catAx>
      <c:valAx>
        <c:axId val="48353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576"/>
        <c:axId val="483528712"/>
      </c:lineChart>
      <c:catAx>
        <c:axId val="48352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8712"/>
        <c:crosses val="autoZero"/>
        <c:auto val="1"/>
        <c:lblAlgn val="ctr"/>
        <c:lblOffset val="100"/>
        <c:noMultiLvlLbl val="0"/>
      </c:catAx>
      <c:valAx>
        <c:axId val="48352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2240"/>
        <c:axId val="483533024"/>
      </c:lineChart>
      <c:catAx>
        <c:axId val="48353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024"/>
        <c:crosses val="autoZero"/>
        <c:auto val="1"/>
        <c:lblAlgn val="ctr"/>
        <c:lblOffset val="100"/>
        <c:noMultiLvlLbl val="0"/>
      </c:catAx>
      <c:valAx>
        <c:axId val="48353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968"/>
        <c:axId val="483532632"/>
      </c:lineChart>
      <c:catAx>
        <c:axId val="48352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632"/>
        <c:crosses val="autoZero"/>
        <c:auto val="1"/>
        <c:lblAlgn val="ctr"/>
        <c:lblOffset val="100"/>
        <c:noMultiLvlLbl val="0"/>
      </c:catAx>
      <c:valAx>
        <c:axId val="48353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888"/>
        <c:axId val="483522048"/>
      </c:lineChart>
      <c:catAx>
        <c:axId val="48352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048"/>
        <c:crosses val="autoZero"/>
        <c:auto val="1"/>
        <c:lblAlgn val="ctr"/>
        <c:lblOffset val="100"/>
        <c:noMultiLvlLbl val="0"/>
      </c:catAx>
      <c:valAx>
        <c:axId val="483522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360"/>
        <c:axId val="483540080"/>
      </c:lineChart>
      <c:catAx>
        <c:axId val="48352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080"/>
        <c:crosses val="autoZero"/>
        <c:auto val="1"/>
        <c:lblAlgn val="ctr"/>
        <c:lblOffset val="100"/>
        <c:noMultiLvlLbl val="0"/>
      </c:catAx>
      <c:valAx>
        <c:axId val="48354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5568"/>
        <c:axId val="483544000"/>
      </c:lineChart>
      <c:catAx>
        <c:axId val="48354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000"/>
        <c:crosses val="autoZero"/>
        <c:auto val="1"/>
        <c:lblAlgn val="ctr"/>
        <c:lblOffset val="100"/>
        <c:noMultiLvlLbl val="0"/>
      </c:catAx>
      <c:valAx>
        <c:axId val="48354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9296"/>
        <c:axId val="483536944"/>
      </c:lineChart>
      <c:catAx>
        <c:axId val="48353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6944"/>
        <c:crosses val="autoZero"/>
        <c:auto val="1"/>
        <c:lblAlgn val="ctr"/>
        <c:lblOffset val="100"/>
        <c:noMultiLvlLbl val="0"/>
      </c:catAx>
      <c:valAx>
        <c:axId val="48353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2432"/>
        <c:axId val="483533808"/>
      </c:lineChart>
      <c:catAx>
        <c:axId val="48354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808"/>
        <c:crosses val="autoZero"/>
        <c:auto val="1"/>
        <c:lblAlgn val="ctr"/>
        <c:lblOffset val="100"/>
        <c:noMultiLvlLbl val="0"/>
      </c:catAx>
      <c:valAx>
        <c:axId val="48353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784"/>
        <c:axId val="483534200"/>
      </c:lineChart>
      <c:catAx>
        <c:axId val="48354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4200"/>
        <c:crosses val="autoZero"/>
        <c:auto val="1"/>
        <c:lblAlgn val="ctr"/>
        <c:lblOffset val="100"/>
        <c:noMultiLvlLbl val="0"/>
      </c:catAx>
      <c:valAx>
        <c:axId val="483534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7336"/>
        <c:axId val="483535376"/>
      </c:lineChart>
      <c:catAx>
        <c:axId val="48353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5376"/>
        <c:crosses val="autoZero"/>
        <c:auto val="1"/>
        <c:lblAlgn val="ctr"/>
        <c:lblOffset val="100"/>
        <c:noMultiLvlLbl val="0"/>
      </c:catAx>
      <c:valAx>
        <c:axId val="48353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5768"/>
        <c:axId val="483540472"/>
      </c:lineChart>
      <c:catAx>
        <c:axId val="48353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472"/>
        <c:crosses val="autoZero"/>
        <c:auto val="1"/>
        <c:lblAlgn val="ctr"/>
        <c:lblOffset val="100"/>
        <c:noMultiLvlLbl val="0"/>
      </c:catAx>
      <c:valAx>
        <c:axId val="48354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5728"/>
        <c:axId val="263104160"/>
      </c:lineChart>
      <c:catAx>
        <c:axId val="263105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4160"/>
        <c:crosses val="autoZero"/>
        <c:auto val="1"/>
        <c:lblAlgn val="ctr"/>
        <c:lblOffset val="100"/>
        <c:noMultiLvlLbl val="0"/>
      </c:catAx>
      <c:valAx>
        <c:axId val="263104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5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864"/>
        <c:axId val="263103376"/>
      </c:lineChart>
      <c:catAx>
        <c:axId val="26310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3376"/>
        <c:crosses val="autoZero"/>
        <c:auto val="1"/>
        <c:lblAlgn val="ctr"/>
        <c:lblOffset val="100"/>
        <c:noMultiLvlLbl val="0"/>
      </c:catAx>
      <c:valAx>
        <c:axId val="26310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472"/>
        <c:axId val="263105336"/>
      </c:lineChart>
      <c:catAx>
        <c:axId val="26310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5336"/>
        <c:crosses val="autoZero"/>
        <c:auto val="1"/>
        <c:lblAlgn val="ctr"/>
        <c:lblOffset val="100"/>
        <c:noMultiLvlLbl val="0"/>
      </c:catAx>
      <c:valAx>
        <c:axId val="263105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3107688"/>
        <c:axId val="123123608"/>
      </c:lineChart>
      <c:catAx>
        <c:axId val="26310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3608"/>
        <c:crosses val="autoZero"/>
        <c:auto val="1"/>
        <c:lblAlgn val="ctr"/>
        <c:lblOffset val="100"/>
        <c:noMultiLvlLbl val="0"/>
      </c:catAx>
      <c:valAx>
        <c:axId val="123123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080"/>
        <c:axId val="123120472"/>
      </c:lineChart>
      <c:catAx>
        <c:axId val="12312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0472"/>
        <c:crosses val="autoZero"/>
        <c:auto val="1"/>
        <c:lblAlgn val="ctr"/>
        <c:lblOffset val="100"/>
        <c:noMultiLvlLbl val="0"/>
      </c:catAx>
      <c:valAx>
        <c:axId val="12312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7474560"/>
        <c:axId val="157477304"/>
      </c:lineChart>
      <c:catAx>
        <c:axId val="15747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7477304"/>
        <c:crosses val="autoZero"/>
        <c:auto val="1"/>
        <c:lblAlgn val="ctr"/>
        <c:lblOffset val="100"/>
        <c:noMultiLvlLbl val="0"/>
      </c:catAx>
      <c:valAx>
        <c:axId val="15747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747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1144"/>
        <c:axId val="718177616"/>
      </c:lineChart>
      <c:catAx>
        <c:axId val="71818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7616"/>
        <c:crosses val="autoZero"/>
        <c:auto val="1"/>
        <c:lblAlgn val="ctr"/>
        <c:lblOffset val="100"/>
        <c:noMultiLvlLbl val="0"/>
      </c:catAx>
      <c:valAx>
        <c:axId val="71817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-12532.594788308154</c:v>
                </c:pt>
                <c:pt idx="1">
                  <c:v>58864.215623565717</c:v>
                </c:pt>
                <c:pt idx="2">
                  <c:v>77099.315811738823</c:v>
                </c:pt>
                <c:pt idx="3">
                  <c:v>73699.853808341242</c:v>
                </c:pt>
                <c:pt idx="4">
                  <c:v>71416.927232356014</c:v>
                </c:pt>
                <c:pt idx="5">
                  <c:v>69169.2539051723</c:v>
                </c:pt>
                <c:pt idx="6">
                  <c:v>66960.274509531693</c:v>
                </c:pt>
                <c:pt idx="7">
                  <c:v>52901.001095284737</c:v>
                </c:pt>
                <c:pt idx="8">
                  <c:v>50164.873842966954</c:v>
                </c:pt>
                <c:pt idx="9">
                  <c:v>48571.814315338102</c:v>
                </c:pt>
                <c:pt idx="10">
                  <c:v>47007.412111486381</c:v>
                </c:pt>
                <c:pt idx="11">
                  <c:v>45473.576294244071</c:v>
                </c:pt>
                <c:pt idx="12">
                  <c:v>43971.87256516685</c:v>
                </c:pt>
                <c:pt idx="13">
                  <c:v>42503.56018831757</c:v>
                </c:pt>
                <c:pt idx="14">
                  <c:v>41069.62544040299</c:v>
                </c:pt>
                <c:pt idx="15">
                  <c:v>39670.811896647327</c:v>
                </c:pt>
                <c:pt idx="16">
                  <c:v>38307.647834977266</c:v>
                </c:pt>
                <c:pt idx="17">
                  <c:v>36980.471016569056</c:v>
                </c:pt>
                <c:pt idx="18">
                  <c:v>35689.451078380109</c:v>
                </c:pt>
                <c:pt idx="19">
                  <c:v>34657.607352899686</c:v>
                </c:pt>
                <c:pt idx="20">
                  <c:v>33397.354413483874</c:v>
                </c:pt>
                <c:pt idx="21">
                  <c:v>32178.040942714964</c:v>
                </c:pt>
                <c:pt idx="22">
                  <c:v>30998.807640105722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-1048598.6809528514</c:v>
                </c:pt>
                <c:pt idx="1">
                  <c:v>-989734.46532928571</c:v>
                </c:pt>
                <c:pt idx="2">
                  <c:v>-912635.14951754687</c:v>
                </c:pt>
                <c:pt idx="3">
                  <c:v>-838935.29570920567</c:v>
                </c:pt>
                <c:pt idx="4">
                  <c:v>-767518.36847684963</c:v>
                </c:pt>
                <c:pt idx="5">
                  <c:v>-698349.11457167729</c:v>
                </c:pt>
                <c:pt idx="6">
                  <c:v>-631388.84006214561</c:v>
                </c:pt>
                <c:pt idx="7">
                  <c:v>-578487.8389668609</c:v>
                </c:pt>
                <c:pt idx="8">
                  <c:v>-528322.96512389393</c:v>
                </c:pt>
                <c:pt idx="9">
                  <c:v>-479751.15080855583</c:v>
                </c:pt>
                <c:pt idx="10">
                  <c:v>-432743.73869706946</c:v>
                </c:pt>
                <c:pt idx="11">
                  <c:v>-387270.16240282537</c:v>
                </c:pt>
                <c:pt idx="12">
                  <c:v>-343298.28983765852</c:v>
                </c:pt>
                <c:pt idx="13">
                  <c:v>-300794.72964934097</c:v>
                </c:pt>
                <c:pt idx="14">
                  <c:v>-259725.10420893796</c:v>
                </c:pt>
                <c:pt idx="15">
                  <c:v>-220054.29231229064</c:v>
                </c:pt>
                <c:pt idx="16">
                  <c:v>-181746.64447731338</c:v>
                </c:pt>
                <c:pt idx="17">
                  <c:v>-144766.17346074432</c:v>
                </c:pt>
                <c:pt idx="18">
                  <c:v>-109076.72238236421</c:v>
                </c:pt>
                <c:pt idx="19">
                  <c:v>-74419.115029464534</c:v>
                </c:pt>
                <c:pt idx="20">
                  <c:v>-41021.76061598066</c:v>
                </c:pt>
                <c:pt idx="21">
                  <c:v>-8843.7196732656957</c:v>
                </c:pt>
                <c:pt idx="22">
                  <c:v>22155.087966840027</c:v>
                </c:pt>
              </c:numCache>
            </c:numRef>
          </c:val>
          <c:smooth val="0"/>
        </c:ser>
        <c:dLbls>
          <c:showLegendKey val="0"/>
          <c:showVal val="0"/>
          <c:showCatName val="0"/>
          <c:showSerName val="0"/>
          <c:showPercent val="0"/>
          <c:showBubbleSize val="0"/>
        </c:dLbls>
        <c:smooth val="0"/>
        <c:axId val="718181536"/>
        <c:axId val="718182712"/>
      </c:lineChart>
      <c:catAx>
        <c:axId val="71818153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2712"/>
        <c:crosses val="autoZero"/>
        <c:auto val="1"/>
        <c:lblAlgn val="ctr"/>
        <c:lblOffset val="100"/>
        <c:noMultiLvlLbl val="0"/>
      </c:catAx>
      <c:valAx>
        <c:axId val="718182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153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9968"/>
        <c:axId val="718178792"/>
      </c:lineChart>
      <c:catAx>
        <c:axId val="71817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8792"/>
        <c:crosses val="autoZero"/>
        <c:auto val="1"/>
        <c:lblAlgn val="ctr"/>
        <c:lblOffset val="100"/>
        <c:noMultiLvlLbl val="0"/>
      </c:catAx>
      <c:valAx>
        <c:axId val="71817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3104"/>
        <c:axId val="718180360"/>
      </c:lineChart>
      <c:catAx>
        <c:axId val="71818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0360"/>
        <c:crosses val="autoZero"/>
        <c:auto val="1"/>
        <c:lblAlgn val="ctr"/>
        <c:lblOffset val="100"/>
        <c:noMultiLvlLbl val="0"/>
      </c:catAx>
      <c:valAx>
        <c:axId val="71818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9576"/>
        <c:axId val="718178400"/>
      </c:lineChart>
      <c:catAx>
        <c:axId val="71817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8400"/>
        <c:crosses val="autoZero"/>
        <c:auto val="1"/>
        <c:lblAlgn val="ctr"/>
        <c:lblOffset val="100"/>
        <c:noMultiLvlLbl val="0"/>
      </c:catAx>
      <c:valAx>
        <c:axId val="71817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3888"/>
        <c:axId val="718177224"/>
      </c:lineChart>
      <c:catAx>
        <c:axId val="71818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7224"/>
        <c:crosses val="autoZero"/>
        <c:auto val="1"/>
        <c:lblAlgn val="ctr"/>
        <c:lblOffset val="100"/>
        <c:noMultiLvlLbl val="0"/>
      </c:catAx>
      <c:valAx>
        <c:axId val="71817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3504"/>
        <c:axId val="718152528"/>
      </c:lineChart>
      <c:catAx>
        <c:axId val="71816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2528"/>
        <c:crosses val="autoZero"/>
        <c:auto val="1"/>
        <c:lblAlgn val="ctr"/>
        <c:lblOffset val="100"/>
        <c:noMultiLvlLbl val="0"/>
      </c:catAx>
      <c:valAx>
        <c:axId val="71815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6056"/>
        <c:axId val="718152920"/>
      </c:lineChart>
      <c:catAx>
        <c:axId val="71815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2920"/>
        <c:crosses val="autoZero"/>
        <c:auto val="1"/>
        <c:lblAlgn val="ctr"/>
        <c:lblOffset val="100"/>
        <c:noMultiLvlLbl val="0"/>
      </c:catAx>
      <c:valAx>
        <c:axId val="71815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0368"/>
        <c:axId val="718161544"/>
      </c:lineChart>
      <c:catAx>
        <c:axId val="71816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1544"/>
        <c:crosses val="autoZero"/>
        <c:auto val="1"/>
        <c:lblAlgn val="ctr"/>
        <c:lblOffset val="100"/>
        <c:noMultiLvlLbl val="0"/>
      </c:catAx>
      <c:valAx>
        <c:axId val="71816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3312"/>
        <c:axId val="718153704"/>
      </c:lineChart>
      <c:catAx>
        <c:axId val="71815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3704"/>
        <c:crosses val="autoZero"/>
        <c:auto val="1"/>
        <c:lblAlgn val="ctr"/>
        <c:lblOffset val="100"/>
        <c:noMultiLvlLbl val="0"/>
      </c:catAx>
      <c:valAx>
        <c:axId val="71815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5272"/>
        <c:axId val="718158408"/>
      </c:lineChart>
      <c:catAx>
        <c:axId val="71815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8408"/>
        <c:crosses val="autoZero"/>
        <c:auto val="1"/>
        <c:lblAlgn val="ctr"/>
        <c:lblOffset val="100"/>
        <c:noMultiLvlLbl val="0"/>
      </c:catAx>
      <c:valAx>
        <c:axId val="71815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2720"/>
        <c:axId val="718163896"/>
      </c:lineChart>
      <c:catAx>
        <c:axId val="71816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3896"/>
        <c:crosses val="autoZero"/>
        <c:auto val="1"/>
        <c:lblAlgn val="ctr"/>
        <c:lblOffset val="100"/>
        <c:noMultiLvlLbl val="0"/>
      </c:catAx>
      <c:valAx>
        <c:axId val="71816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2136"/>
        <c:axId val="718159192"/>
      </c:lineChart>
      <c:catAx>
        <c:axId val="71815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9192"/>
        <c:crosses val="autoZero"/>
        <c:auto val="1"/>
        <c:lblAlgn val="ctr"/>
        <c:lblOffset val="100"/>
        <c:noMultiLvlLbl val="0"/>
      </c:catAx>
      <c:valAx>
        <c:axId val="71815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4096"/>
        <c:axId val="718154488"/>
      </c:lineChart>
      <c:catAx>
        <c:axId val="71815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4488"/>
        <c:crosses val="autoZero"/>
        <c:auto val="1"/>
        <c:lblAlgn val="ctr"/>
        <c:lblOffset val="100"/>
        <c:noMultiLvlLbl val="0"/>
      </c:catAx>
      <c:valAx>
        <c:axId val="71815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6448"/>
        <c:axId val="718155664"/>
      </c:lineChart>
      <c:catAx>
        <c:axId val="71815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5664"/>
        <c:crosses val="autoZero"/>
        <c:auto val="1"/>
        <c:lblAlgn val="ctr"/>
        <c:lblOffset val="100"/>
        <c:noMultiLvlLbl val="0"/>
      </c:catAx>
      <c:valAx>
        <c:axId val="71815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57232"/>
        <c:axId val="718158016"/>
      </c:lineChart>
      <c:catAx>
        <c:axId val="71815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8016"/>
        <c:crosses val="autoZero"/>
        <c:auto val="1"/>
        <c:lblAlgn val="ctr"/>
        <c:lblOffset val="100"/>
        <c:noMultiLvlLbl val="0"/>
      </c:catAx>
      <c:valAx>
        <c:axId val="71815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5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0760"/>
        <c:axId val="718159976"/>
      </c:lineChart>
      <c:catAx>
        <c:axId val="71816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59976"/>
        <c:crosses val="autoZero"/>
        <c:auto val="1"/>
        <c:lblAlgn val="ctr"/>
        <c:lblOffset val="100"/>
        <c:noMultiLvlLbl val="0"/>
      </c:catAx>
      <c:valAx>
        <c:axId val="71815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5464"/>
        <c:axId val="718166248"/>
      </c:lineChart>
      <c:catAx>
        <c:axId val="71816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6248"/>
        <c:crosses val="autoZero"/>
        <c:auto val="1"/>
        <c:lblAlgn val="ctr"/>
        <c:lblOffset val="100"/>
        <c:noMultiLvlLbl val="0"/>
      </c:catAx>
      <c:valAx>
        <c:axId val="71816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2912"/>
        <c:axId val="718173304"/>
      </c:lineChart>
      <c:catAx>
        <c:axId val="71817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3304"/>
        <c:crosses val="autoZero"/>
        <c:auto val="1"/>
        <c:lblAlgn val="ctr"/>
        <c:lblOffset val="100"/>
        <c:noMultiLvlLbl val="0"/>
      </c:catAx>
      <c:valAx>
        <c:axId val="71817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8992"/>
        <c:axId val="718173696"/>
      </c:lineChart>
      <c:catAx>
        <c:axId val="71816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3696"/>
        <c:crosses val="autoZero"/>
        <c:auto val="1"/>
        <c:lblAlgn val="ctr"/>
        <c:lblOffset val="100"/>
        <c:noMultiLvlLbl val="0"/>
      </c:catAx>
      <c:valAx>
        <c:axId val="71817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7424"/>
        <c:axId val="718170952"/>
      </c:lineChart>
      <c:catAx>
        <c:axId val="71816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0952"/>
        <c:crosses val="autoZero"/>
        <c:auto val="1"/>
        <c:lblAlgn val="ctr"/>
        <c:lblOffset val="100"/>
        <c:noMultiLvlLbl val="0"/>
      </c:catAx>
      <c:valAx>
        <c:axId val="71817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5656"/>
        <c:axId val="718164288"/>
      </c:lineChart>
      <c:catAx>
        <c:axId val="71817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4288"/>
        <c:crosses val="autoZero"/>
        <c:auto val="1"/>
        <c:lblAlgn val="ctr"/>
        <c:lblOffset val="100"/>
        <c:noMultiLvlLbl val="0"/>
      </c:catAx>
      <c:valAx>
        <c:axId val="71816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4872"/>
        <c:axId val="718169384"/>
      </c:lineChart>
      <c:catAx>
        <c:axId val="71817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9384"/>
        <c:crosses val="autoZero"/>
        <c:auto val="1"/>
        <c:lblAlgn val="ctr"/>
        <c:lblOffset val="100"/>
        <c:noMultiLvlLbl val="0"/>
      </c:catAx>
      <c:valAx>
        <c:axId val="71816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4480"/>
        <c:axId val="718176048"/>
      </c:lineChart>
      <c:catAx>
        <c:axId val="71817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6048"/>
        <c:crosses val="autoZero"/>
        <c:auto val="1"/>
        <c:lblAlgn val="ctr"/>
        <c:lblOffset val="100"/>
        <c:noMultiLvlLbl val="0"/>
      </c:catAx>
      <c:valAx>
        <c:axId val="71817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5856"/>
        <c:axId val="718167032"/>
      </c:lineChart>
      <c:catAx>
        <c:axId val="71816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7032"/>
        <c:crosses val="autoZero"/>
        <c:auto val="1"/>
        <c:lblAlgn val="ctr"/>
        <c:lblOffset val="100"/>
        <c:noMultiLvlLbl val="0"/>
      </c:catAx>
      <c:valAx>
        <c:axId val="71816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7816"/>
        <c:axId val="718168208"/>
      </c:lineChart>
      <c:catAx>
        <c:axId val="71816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8208"/>
        <c:crosses val="autoZero"/>
        <c:auto val="1"/>
        <c:lblAlgn val="ctr"/>
        <c:lblOffset val="100"/>
        <c:noMultiLvlLbl val="0"/>
      </c:catAx>
      <c:valAx>
        <c:axId val="71816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2520"/>
        <c:axId val="718171344"/>
      </c:lineChart>
      <c:catAx>
        <c:axId val="71817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1344"/>
        <c:crosses val="autoZero"/>
        <c:auto val="1"/>
        <c:lblAlgn val="ctr"/>
        <c:lblOffset val="100"/>
        <c:noMultiLvlLbl val="0"/>
      </c:catAx>
      <c:valAx>
        <c:axId val="71817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2128"/>
        <c:axId val="717515560"/>
      </c:lineChart>
      <c:catAx>
        <c:axId val="71817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5560"/>
        <c:crosses val="autoZero"/>
        <c:auto val="1"/>
        <c:lblAlgn val="ctr"/>
        <c:lblOffset val="100"/>
        <c:noMultiLvlLbl val="0"/>
      </c:catAx>
      <c:valAx>
        <c:axId val="71751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1248"/>
        <c:axId val="717510856"/>
      </c:lineChart>
      <c:catAx>
        <c:axId val="717511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0856"/>
        <c:crosses val="autoZero"/>
        <c:auto val="1"/>
        <c:lblAlgn val="ctr"/>
        <c:lblOffset val="100"/>
        <c:noMultiLvlLbl val="0"/>
      </c:catAx>
      <c:valAx>
        <c:axId val="71751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1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3600"/>
        <c:axId val="717512816"/>
      </c:lineChart>
      <c:catAx>
        <c:axId val="71751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2816"/>
        <c:crosses val="autoZero"/>
        <c:auto val="1"/>
        <c:lblAlgn val="ctr"/>
        <c:lblOffset val="100"/>
        <c:noMultiLvlLbl val="0"/>
      </c:catAx>
      <c:valAx>
        <c:axId val="71751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9288"/>
        <c:axId val="717511640"/>
      </c:lineChart>
      <c:catAx>
        <c:axId val="71750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1640"/>
        <c:crosses val="autoZero"/>
        <c:auto val="1"/>
        <c:lblAlgn val="ctr"/>
        <c:lblOffset val="100"/>
        <c:noMultiLvlLbl val="0"/>
      </c:catAx>
      <c:valAx>
        <c:axId val="71751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8112"/>
        <c:axId val="717514776"/>
      </c:lineChart>
      <c:catAx>
        <c:axId val="71750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4776"/>
        <c:crosses val="autoZero"/>
        <c:auto val="1"/>
        <c:lblAlgn val="ctr"/>
        <c:lblOffset val="100"/>
        <c:noMultiLvlLbl val="0"/>
      </c:catAx>
      <c:valAx>
        <c:axId val="71751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2424"/>
        <c:axId val="717516344"/>
      </c:lineChart>
      <c:catAx>
        <c:axId val="717512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6344"/>
        <c:crosses val="autoZero"/>
        <c:auto val="1"/>
        <c:lblAlgn val="ctr"/>
        <c:lblOffset val="100"/>
        <c:noMultiLvlLbl val="0"/>
      </c:catAx>
      <c:valAx>
        <c:axId val="717516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2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9680"/>
        <c:axId val="717510464"/>
      </c:lineChart>
      <c:catAx>
        <c:axId val="71750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0464"/>
        <c:crosses val="autoZero"/>
        <c:auto val="1"/>
        <c:lblAlgn val="ctr"/>
        <c:lblOffset val="100"/>
        <c:noMultiLvlLbl val="0"/>
      </c:catAx>
      <c:valAx>
        <c:axId val="71751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3992"/>
        <c:axId val="717514384"/>
      </c:lineChart>
      <c:catAx>
        <c:axId val="71751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4384"/>
        <c:crosses val="autoZero"/>
        <c:auto val="1"/>
        <c:lblAlgn val="ctr"/>
        <c:lblOffset val="100"/>
        <c:noMultiLvlLbl val="0"/>
      </c:catAx>
      <c:valAx>
        <c:axId val="71751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4584"/>
        <c:axId val="717504976"/>
      </c:lineChart>
      <c:catAx>
        <c:axId val="71750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4976"/>
        <c:crosses val="autoZero"/>
        <c:auto val="1"/>
        <c:lblAlgn val="ctr"/>
        <c:lblOffset val="100"/>
        <c:noMultiLvlLbl val="0"/>
      </c:catAx>
      <c:valAx>
        <c:axId val="71750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5368"/>
        <c:axId val="717507328"/>
      </c:lineChart>
      <c:catAx>
        <c:axId val="71750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7328"/>
        <c:crosses val="autoZero"/>
        <c:auto val="1"/>
        <c:lblAlgn val="ctr"/>
        <c:lblOffset val="100"/>
        <c:noMultiLvlLbl val="0"/>
      </c:catAx>
      <c:valAx>
        <c:axId val="71750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5760"/>
        <c:axId val="717507720"/>
      </c:lineChart>
      <c:catAx>
        <c:axId val="71750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7720"/>
        <c:crosses val="autoZero"/>
        <c:auto val="1"/>
        <c:lblAlgn val="ctr"/>
        <c:lblOffset val="100"/>
        <c:noMultiLvlLbl val="0"/>
      </c:catAx>
      <c:valAx>
        <c:axId val="71750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3792"/>
        <c:axId val="717523400"/>
      </c:lineChart>
      <c:catAx>
        <c:axId val="717523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3400"/>
        <c:crosses val="autoZero"/>
        <c:auto val="1"/>
        <c:lblAlgn val="ctr"/>
        <c:lblOffset val="100"/>
        <c:noMultiLvlLbl val="0"/>
      </c:catAx>
      <c:valAx>
        <c:axId val="71752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3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7320"/>
        <c:axId val="717519088"/>
      </c:lineChart>
      <c:catAx>
        <c:axId val="71752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9088"/>
        <c:crosses val="autoZero"/>
        <c:auto val="1"/>
        <c:lblAlgn val="ctr"/>
        <c:lblOffset val="100"/>
        <c:noMultiLvlLbl val="0"/>
      </c:catAx>
      <c:valAx>
        <c:axId val="71751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7912"/>
        <c:axId val="717527712"/>
      </c:lineChart>
      <c:catAx>
        <c:axId val="71751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7712"/>
        <c:crosses val="autoZero"/>
        <c:auto val="1"/>
        <c:lblAlgn val="ctr"/>
        <c:lblOffset val="100"/>
        <c:noMultiLvlLbl val="0"/>
      </c:catAx>
      <c:valAx>
        <c:axId val="71752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0656"/>
        <c:axId val="717526536"/>
      </c:lineChart>
      <c:catAx>
        <c:axId val="71752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6536"/>
        <c:crosses val="autoZero"/>
        <c:auto val="1"/>
        <c:lblAlgn val="ctr"/>
        <c:lblOffset val="100"/>
        <c:noMultiLvlLbl val="0"/>
      </c:catAx>
      <c:valAx>
        <c:axId val="71752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1440"/>
        <c:axId val="717526928"/>
      </c:lineChart>
      <c:catAx>
        <c:axId val="71752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6928"/>
        <c:crosses val="autoZero"/>
        <c:auto val="1"/>
        <c:lblAlgn val="ctr"/>
        <c:lblOffset val="100"/>
        <c:noMultiLvlLbl val="0"/>
      </c:catAx>
      <c:valAx>
        <c:axId val="717526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1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6144"/>
        <c:axId val="717519872"/>
      </c:lineChart>
      <c:catAx>
        <c:axId val="71752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9872"/>
        <c:crosses val="autoZero"/>
        <c:auto val="1"/>
        <c:lblAlgn val="ctr"/>
        <c:lblOffset val="100"/>
        <c:noMultiLvlLbl val="0"/>
      </c:catAx>
      <c:valAx>
        <c:axId val="71751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8496"/>
        <c:axId val="717524184"/>
      </c:lineChart>
      <c:catAx>
        <c:axId val="717528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4184"/>
        <c:crosses val="autoZero"/>
        <c:auto val="1"/>
        <c:lblAlgn val="ctr"/>
        <c:lblOffset val="100"/>
        <c:noMultiLvlLbl val="0"/>
      </c:catAx>
      <c:valAx>
        <c:axId val="71752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8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A15" sqref="A15:C15"/>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ТП-2 2х1600кВА Марьина гора до ж/д №24 ВРУ1</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0.41599999999999998</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0.99926760000000003</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0.99926760000000003</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1.1.4.233</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КЛ-0,4кВ ТП-2 2х1600кВА Марьина гора до ж/д №24 ВРУ1</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1.1.4.233</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КЛ-0,4кВ ТП-2 2х1600кВА Марьина гора до ж/д №24 ВРУ1</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1.1.4.233</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КЛ-0,4кВ ТП-2 2х1600кВА Марьина гора до ж/д №24 ВРУ1</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ТП-2 2х1600кВА Марьина гора до ж/д №24 ВРУ1</v>
      </c>
      <c r="D25" s="258">
        <f>VLOOKUP($R$12,'[6]3.2 паспорт Техсостояние ЛЭП'!$A$21:$AD$670,7,FALSE)</f>
        <v>0</v>
      </c>
      <c r="E25" s="258" t="str">
        <f>VLOOKUP($R$12,'[6]3.2 паспорт Техсостояние ЛЭП'!$A$21:$AD$670,8,FALSE)</f>
        <v xml:space="preserve">  КЛ-0,4кВ ТП-2 2х1600кВА Марьина гора до ж/д №24 ВРУ1</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3х240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0.41599999999999998</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1.1.4.233</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КЛ-0,4кВ ТП-2 2х1600кВА Марьина гора до ж/д №24 ВРУ1</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0.41599999999999998</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ТП-2 2х1600кВА Марьина гора до ж/д №24 ВРУ1</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0.99926760000000003</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1.1.4.233</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G_</v>
      </c>
      <c r="B15" s="407"/>
      <c r="C15" s="407"/>
      <c r="D15" s="407"/>
      <c r="E15" s="407"/>
      <c r="F15" s="407"/>
      <c r="G15" s="407"/>
      <c r="H15" s="407"/>
      <c r="I15" s="407"/>
      <c r="J15" s="407"/>
      <c r="K15" s="407"/>
      <c r="L15" s="417" t="str">
        <f>'1. паспорт местоположение'!C12</f>
        <v>1.1.4.233</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КЛ-0,4кВ ТП-2 2х1600кВА Марьина гора до ж/д №24 ВРУ1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832723</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11.134815888973716</v>
      </c>
      <c r="G31" s="416">
        <f>SUM(C93:Y93)</f>
        <v>11.134815888973716</v>
      </c>
      <c r="K31" s="240"/>
    </row>
    <row r="32" spans="1:25">
      <c r="A32" s="294" t="s">
        <v>344</v>
      </c>
      <c r="B32" s="229">
        <f>B28*0.417/100</f>
        <v>3472.4549099999999</v>
      </c>
      <c r="C32" s="296"/>
      <c r="D32" s="409" t="s">
        <v>346</v>
      </c>
      <c r="E32" s="409"/>
      <c r="F32" s="415">
        <f>IF(SUM(B94:Y94)=0,"не окупается",SUM(B94:Y94))</f>
        <v>22.28529225304214</v>
      </c>
      <c r="G32" s="416"/>
      <c r="K32" s="240"/>
    </row>
    <row r="33" spans="1:11">
      <c r="A33" s="297" t="s">
        <v>561</v>
      </c>
      <c r="B33" s="230">
        <v>4</v>
      </c>
      <c r="C33" s="296"/>
      <c r="D33" s="409" t="s">
        <v>562</v>
      </c>
      <c r="E33" s="409"/>
      <c r="F33" s="410">
        <f>Y91</f>
        <v>22155.087966840027</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312.27112499999998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107421.26699999999</v>
      </c>
      <c r="D53" s="238">
        <f>C53*(1+D51)</f>
        <v>111932.96021399999</v>
      </c>
      <c r="E53" s="238">
        <f t="shared" ref="E53:Y53" si="1">D53*(1+E51)</f>
        <v>116634.144542988</v>
      </c>
      <c r="F53" s="238">
        <f t="shared" si="1"/>
        <v>121532.7786137935</v>
      </c>
      <c r="G53" s="238">
        <f t="shared" si="1"/>
        <v>126637.15531557283</v>
      </c>
      <c r="H53" s="238">
        <f t="shared" si="1"/>
        <v>131955.91583882688</v>
      </c>
      <c r="I53" s="238">
        <f t="shared" si="1"/>
        <v>137498.06430405763</v>
      </c>
      <c r="J53" s="238">
        <f t="shared" si="1"/>
        <v>143272.98300482804</v>
      </c>
      <c r="K53" s="238">
        <f t="shared" si="1"/>
        <v>149290.44829103083</v>
      </c>
      <c r="L53" s="238">
        <f t="shared" si="1"/>
        <v>155560.64711925414</v>
      </c>
      <c r="M53" s="238">
        <f t="shared" si="1"/>
        <v>162094.19429826282</v>
      </c>
      <c r="N53" s="238">
        <f t="shared" si="1"/>
        <v>168902.15045878987</v>
      </c>
      <c r="O53" s="238">
        <f t="shared" si="1"/>
        <v>175996.04077805905</v>
      </c>
      <c r="P53" s="238">
        <f t="shared" si="1"/>
        <v>183387.87449073754</v>
      </c>
      <c r="Q53" s="238">
        <f t="shared" si="1"/>
        <v>191090.16521934851</v>
      </c>
      <c r="R53" s="238">
        <f t="shared" si="1"/>
        <v>199115.95215856115</v>
      </c>
      <c r="S53" s="238">
        <f t="shared" si="1"/>
        <v>207478.82214922074</v>
      </c>
      <c r="T53" s="238">
        <f t="shared" si="1"/>
        <v>216192.932679488</v>
      </c>
      <c r="U53" s="238">
        <f t="shared" si="1"/>
        <v>225273.03585202651</v>
      </c>
      <c r="V53" s="238">
        <f t="shared" si="1"/>
        <v>234734.50335781163</v>
      </c>
      <c r="W53" s="238">
        <f t="shared" si="1"/>
        <v>244593.35249883973</v>
      </c>
      <c r="X53" s="238">
        <f t="shared" si="1"/>
        <v>254866.27330379101</v>
      </c>
      <c r="Y53" s="238">
        <f t="shared" si="1"/>
        <v>265570.65678255021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162927.73243212758</v>
      </c>
      <c r="C56" s="265">
        <f>B56+B57-B58</f>
        <v>128441.43616645933</v>
      </c>
      <c r="D56" s="265">
        <f>C56+C57-C58</f>
        <v>43003.240295053794</v>
      </c>
      <c r="E56" s="265">
        <f t="shared" ref="E56:U56" si="2">D56+D57-D58</f>
        <v>19749.593751801101</v>
      </c>
      <c r="F56" s="266">
        <f t="shared" si="2"/>
        <v>19749.593751801101</v>
      </c>
      <c r="G56" s="266">
        <f>F56+F57-F58</f>
        <v>18432.954168347696</v>
      </c>
      <c r="H56" s="266">
        <f t="shared" si="2"/>
        <v>17116.314584894291</v>
      </c>
      <c r="I56" s="266">
        <f t="shared" si="2"/>
        <v>15799.675001440884</v>
      </c>
      <c r="J56" s="266">
        <f t="shared" si="2"/>
        <v>14483.035417987478</v>
      </c>
      <c r="K56" s="266">
        <f t="shared" si="2"/>
        <v>13166.395834534071</v>
      </c>
      <c r="L56" s="266">
        <f t="shared" si="2"/>
        <v>11849.756251080664</v>
      </c>
      <c r="M56" s="266">
        <f t="shared" si="2"/>
        <v>10533.116667627257</v>
      </c>
      <c r="N56" s="266">
        <f t="shared" si="2"/>
        <v>9216.47708417385</v>
      </c>
      <c r="O56" s="266">
        <f t="shared" si="2"/>
        <v>7899.8375007204431</v>
      </c>
      <c r="P56" s="266">
        <f t="shared" si="2"/>
        <v>6583.1979172670362</v>
      </c>
      <c r="Q56" s="266">
        <f t="shared" si="2"/>
        <v>5266.5583338136294</v>
      </c>
      <c r="R56" s="312">
        <f t="shared" si="2"/>
        <v>3949.9187503602225</v>
      </c>
      <c r="S56" s="312">
        <f t="shared" si="2"/>
        <v>2633.2791669068156</v>
      </c>
      <c r="T56" s="312">
        <f t="shared" si="2"/>
        <v>1316.6395834534089</v>
      </c>
      <c r="U56" s="312">
        <f t="shared" si="2"/>
        <v>2.2737367544323206E-12</v>
      </c>
      <c r="V56" s="312"/>
      <c r="W56" s="312"/>
      <c r="X56" s="312"/>
      <c r="Y56" s="312"/>
    </row>
    <row r="57" spans="1:25">
      <c r="A57" s="234" t="s">
        <v>328</v>
      </c>
      <c r="B57" s="265">
        <f>(B28/3211479047)*46654169.4851375</f>
        <v>12097.229783412053</v>
      </c>
      <c r="C57" s="265">
        <f>(B28/3211479047)*29512102.5172828</f>
        <v>7652.3639683890751</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46583.52604908029</v>
      </c>
      <c r="C58" s="265">
        <f>359013000*(B28/3211479047)</f>
        <v>93090.559839794601</v>
      </c>
      <c r="D58" s="265">
        <f>89680000*(B28/3211479047)</f>
        <v>23253.646543252693</v>
      </c>
      <c r="E58" s="265">
        <v>0</v>
      </c>
      <c r="F58" s="266">
        <f>$F$56/$B$43</f>
        <v>1316.6395834534067</v>
      </c>
      <c r="G58" s="266">
        <f>$F$56/$B$43</f>
        <v>1316.6395834534067</v>
      </c>
      <c r="H58" s="266">
        <f t="shared" ref="H58:P58" si="3">$F$56/$B$43</f>
        <v>1316.6395834534067</v>
      </c>
      <c r="I58" s="266">
        <f t="shared" si="3"/>
        <v>1316.6395834534067</v>
      </c>
      <c r="J58" s="266">
        <f t="shared" si="3"/>
        <v>1316.6395834534067</v>
      </c>
      <c r="K58" s="266">
        <f t="shared" si="3"/>
        <v>1316.6395834534067</v>
      </c>
      <c r="L58" s="266">
        <f t="shared" si="3"/>
        <v>1316.6395834534067</v>
      </c>
      <c r="M58" s="266">
        <f t="shared" si="3"/>
        <v>1316.6395834534067</v>
      </c>
      <c r="N58" s="266">
        <f t="shared" si="3"/>
        <v>1316.6395834534067</v>
      </c>
      <c r="O58" s="266">
        <f t="shared" si="3"/>
        <v>1316.6395834534067</v>
      </c>
      <c r="P58" s="266">
        <f t="shared" si="3"/>
        <v>1316.6395834534067</v>
      </c>
      <c r="Q58" s="266">
        <f>$F$56/$B$43</f>
        <v>1316.6395834534067</v>
      </c>
      <c r="R58" s="266">
        <f>$F$56/$B$43</f>
        <v>1316.6395834534067</v>
      </c>
      <c r="S58" s="266">
        <f t="shared" ref="S58" si="4">$F$56/$B$43</f>
        <v>1316.6395834534067</v>
      </c>
      <c r="T58" s="266">
        <f>$F$56/$B$43</f>
        <v>1316.6395834534067</v>
      </c>
      <c r="U58" s="266">
        <f>$F$56/$B$43</f>
        <v>1316.6395834534067</v>
      </c>
      <c r="V58" s="266"/>
      <c r="W58" s="266"/>
      <c r="X58" s="266"/>
      <c r="Y58" s="266"/>
    </row>
    <row r="59" spans="1:25" ht="16.5" thickBot="1">
      <c r="A59" s="236" t="s">
        <v>326</v>
      </c>
      <c r="B59" s="267">
        <f>AVERAGE(SUM(B56:B57),(SUM(B56:B57)-B58))*B45</f>
        <v>18966.649898874934</v>
      </c>
      <c r="C59" s="267">
        <f>AVERAGE(SUM(C56:C57),(SUM(C56:C57)-C58))*B45</f>
        <v>11193.565026868888</v>
      </c>
      <c r="D59" s="267">
        <f>AVERAGE(SUM(D56:D57),(SUM(D56:D57)-D58))*B45</f>
        <v>3922.0521279284312</v>
      </c>
      <c r="E59" s="267">
        <f>AVERAGE(SUM(E56:E57),(SUM(E56:E57)-E58))*B45</f>
        <v>2468.6992189751377</v>
      </c>
      <c r="F59" s="238">
        <f>AVERAGE(SUM(F56:F57),(SUM(F56:F57)-F58))*B45</f>
        <v>2386.4092450092999</v>
      </c>
      <c r="G59" s="238">
        <f>AVERAGE(SUM(G56:G57),(SUM(G56:G57)-G58))*B45</f>
        <v>2221.8292970776242</v>
      </c>
      <c r="H59" s="238">
        <f>AVERAGE(SUM(H56:H57),(SUM(H56:H57)-H58))*B45</f>
        <v>2057.2493491459486</v>
      </c>
      <c r="I59" s="238">
        <f>AVERAGE(SUM(I56:I57),(SUM(I56:I57)-I58))*B45</f>
        <v>1892.6694012142725</v>
      </c>
      <c r="J59" s="238">
        <f>AVERAGE(SUM(J56:J57),(SUM(J56:J57)-J58))*B45</f>
        <v>1728.0894532825969</v>
      </c>
      <c r="K59" s="238">
        <f>AVERAGE(SUM(K56:K57),(SUM(K56:K57)-K58))*B45</f>
        <v>1563.5095053509208</v>
      </c>
      <c r="L59" s="238">
        <f>AVERAGE(SUM(L56:L57),(SUM(L56:L57)-L58))*B45</f>
        <v>1398.9295574192452</v>
      </c>
      <c r="M59" s="238">
        <f>AVERAGE(SUM(M56:M57),(SUM(M56:M57)-M58))*B45</f>
        <v>1234.3496094875691</v>
      </c>
      <c r="N59" s="238">
        <f>AVERAGE(SUM(N56:N57),(SUM(N56:N57)-N58))*B45</f>
        <v>1069.7696615558934</v>
      </c>
      <c r="O59" s="238">
        <f>AVERAGE(SUM(O56:O57),(SUM(O56:O57)-O58))*B45</f>
        <v>905.18971362421746</v>
      </c>
      <c r="P59" s="238">
        <f>AVERAGE(SUM(P56:P57),(SUM(P56:P57)-P58))*B45</f>
        <v>740.6097656925416</v>
      </c>
      <c r="Q59" s="238">
        <f>AVERAGE(SUM(Q56:Q57),(SUM(Q56:Q57)-Q58))*B45</f>
        <v>576.02981776086574</v>
      </c>
      <c r="R59" s="314">
        <f>AVERAGE(SUM(R56:R57),(SUM(R56:R57)-R58))*B45</f>
        <v>411.44986982918988</v>
      </c>
      <c r="S59" s="314">
        <f>AVERAGE(SUM(S56:S57),(SUM(S56:S57)-S58))*B45</f>
        <v>246.86992189751402</v>
      </c>
      <c r="T59" s="314">
        <f>AVERAGE(SUM(T56:T57),(SUM(T56:T57)-T58))*B45</f>
        <v>82.2899739658382</v>
      </c>
      <c r="U59" s="314">
        <f>AVERAGE(SUM(U56:U57),(SUM(U56:U57)-U58))*B45</f>
        <v>-82.289973965837632</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107421.26699999999</v>
      </c>
      <c r="D62" s="245">
        <f>D53*B31</f>
        <v>111932.96021399999</v>
      </c>
      <c r="E62" s="245">
        <f>E53*B31</f>
        <v>116634.144542988</v>
      </c>
      <c r="F62" s="245">
        <f>F53*B31</f>
        <v>121532.7786137935</v>
      </c>
      <c r="G62" s="245">
        <f>G53*B31</f>
        <v>126637.15531557283</v>
      </c>
      <c r="H62" s="245">
        <f>H53*B31</f>
        <v>131955.91583882688</v>
      </c>
      <c r="I62" s="245">
        <f>I53*B31</f>
        <v>137498.06430405763</v>
      </c>
      <c r="J62" s="245">
        <f>J53*B31</f>
        <v>143272.98300482804</v>
      </c>
      <c r="K62" s="245">
        <f>K53*B31</f>
        <v>149290.44829103083</v>
      </c>
      <c r="L62" s="245">
        <f>L53*B31</f>
        <v>155560.64711925414</v>
      </c>
      <c r="M62" s="245">
        <f>M53*B31</f>
        <v>162094.19429826282</v>
      </c>
      <c r="N62" s="245">
        <f>N53*B31</f>
        <v>168902.15045878987</v>
      </c>
      <c r="O62" s="245">
        <f>O53*B31</f>
        <v>175996.04077805905</v>
      </c>
      <c r="P62" s="245">
        <f>P53*B31</f>
        <v>183387.87449073754</v>
      </c>
      <c r="Q62" s="245">
        <f>Q53*B31</f>
        <v>191090.16521934851</v>
      </c>
      <c r="R62" s="245">
        <f>R53*B31</f>
        <v>199115.95215856115</v>
      </c>
      <c r="S62" s="245">
        <f>S53*B31</f>
        <v>207478.82214922074</v>
      </c>
      <c r="T62" s="245">
        <f>T53*B31</f>
        <v>216192.932679488</v>
      </c>
      <c r="U62" s="245">
        <f>U53*B31</f>
        <v>225273.03585202651</v>
      </c>
      <c r="V62" s="245">
        <f>V53*B31</f>
        <v>234734.50335781163</v>
      </c>
      <c r="W62" s="245">
        <f>W53*B31</f>
        <v>244593.35249883973</v>
      </c>
      <c r="X62" s="245">
        <f>X53*B31</f>
        <v>254866.27330379101</v>
      </c>
      <c r="Y62" s="245">
        <f>Y53*B31</f>
        <v>265570.65678255021</v>
      </c>
    </row>
    <row r="63" spans="1:25">
      <c r="A63" s="234" t="s">
        <v>324</v>
      </c>
      <c r="B63" s="241"/>
      <c r="C63" s="241">
        <f>SUM(C64:C69)</f>
        <v>-22175.39970486554</v>
      </c>
      <c r="D63" s="241">
        <f t="shared" ref="D63:Y63" si="5">SUM(D64:D69)</f>
        <v>-22086.609441212746</v>
      </c>
      <c r="E63" s="241">
        <f t="shared" si="5"/>
        <v>-22005.081930086541</v>
      </c>
      <c r="F63" s="241">
        <f t="shared" si="5"/>
        <v>-21931.122207093031</v>
      </c>
      <c r="G63" s="241">
        <f t="shared" si="5"/>
        <v>-21865.048119333798</v>
      </c>
      <c r="H63" s="241">
        <f t="shared" si="5"/>
        <v>-21807.190863488675</v>
      </c>
      <c r="I63" s="241">
        <f t="shared" si="5"/>
        <v>-21757.895546498054</v>
      </c>
      <c r="J63" s="241">
        <f t="shared" si="5"/>
        <v>-21717.521769793831</v>
      </c>
      <c r="K63" s="241">
        <f t="shared" si="5"/>
        <v>-21686.44423806803</v>
      </c>
      <c r="L63" s="241">
        <f t="shared" si="5"/>
        <v>-21665.053393609745</v>
      </c>
      <c r="M63" s="241">
        <f t="shared" si="5"/>
        <v>-21653.756077284212</v>
      </c>
      <c r="N63" s="241">
        <f t="shared" si="5"/>
        <v>-21652.976217273004</v>
      </c>
      <c r="O63" s="241">
        <f t="shared" si="5"/>
        <v>-21663.155546741327</v>
      </c>
      <c r="P63" s="241">
        <f t="shared" si="5"/>
        <v>-21684.75435164732</v>
      </c>
      <c r="Q63" s="241">
        <f t="shared" si="5"/>
        <v>-21718.252249959365</v>
      </c>
      <c r="R63" s="241">
        <f t="shared" si="5"/>
        <v>-21764.149003600516</v>
      </c>
      <c r="S63" s="241">
        <f t="shared" si="5"/>
        <v>-21822.965364494594</v>
      </c>
      <c r="T63" s="241">
        <f t="shared" si="5"/>
        <v>-21895.243956146227</v>
      </c>
      <c r="U63" s="241">
        <f t="shared" si="5"/>
        <v>-21981.550192247225</v>
      </c>
      <c r="V63" s="241">
        <f t="shared" si="5"/>
        <v>-22082.473233864468</v>
      </c>
      <c r="W63" s="241">
        <f t="shared" si="5"/>
        <v>-22198.626986829629</v>
      </c>
      <c r="X63" s="241">
        <f t="shared" si="5"/>
        <v>-22330.651141019334</v>
      </c>
      <c r="Y63" s="241">
        <f t="shared" si="5"/>
        <v>-22479.212253285004</v>
      </c>
    </row>
    <row r="64" spans="1:25">
      <c r="A64" s="243" t="s">
        <v>323</v>
      </c>
      <c r="B64" s="241"/>
      <c r="C64" s="241">
        <f>-IF(C50&lt;=B33,0,B32*(1+C52)*B31)</f>
        <v>-3777.5031289336803</v>
      </c>
      <c r="D64" s="241">
        <f>-IF(D50&lt;=B33,0,B32*(1+D52)*B31)</f>
        <v>-3936.1582603488951</v>
      </c>
      <c r="E64" s="241">
        <f>-IF(E50&lt;=B33,0,B32*(1+E52)*B31)</f>
        <v>-4101.4769072835488</v>
      </c>
      <c r="F64" s="241">
        <f>-IF(F50&lt;=B33,0,B32*(1+F52)*B31)</f>
        <v>-4273.7389373894575</v>
      </c>
      <c r="G64" s="241">
        <f>-IF(G50&lt;=B33,0,B32*(1+G52)*B31)</f>
        <v>-4453.235972759815</v>
      </c>
      <c r="H64" s="241">
        <f>-IF(H50&lt;=B33,0,B32*(1+H52)*B31)</f>
        <v>-4640.2718836157273</v>
      </c>
      <c r="I64" s="241">
        <f>-IF(I50&lt;=B33,0,B32*(1+I52)*B31)</f>
        <v>-4835.1633027275875</v>
      </c>
      <c r="J64" s="241">
        <f>-IF(J50&lt;=B33,0,B32*(1+J52)*B31)</f>
        <v>-5038.2401614421469</v>
      </c>
      <c r="K64" s="241">
        <f>-IF(K50&lt;=B33,0,B32*(1+K52)*B31)</f>
        <v>-5249.8462482227178</v>
      </c>
      <c r="L64" s="241">
        <f>-IF(L50&lt;=B33,0,B32*(1+L52)*B31)</f>
        <v>-5470.3397906480723</v>
      </c>
      <c r="M64" s="241">
        <f>-IF(M50&lt;=B33,0,B32*(1+M52)*B31)</f>
        <v>-5700.0940618552913</v>
      </c>
      <c r="N64" s="241">
        <f>-IF(N50&lt;=B33,0,B32*(1+N52)*B31)</f>
        <v>-5939.498012453214</v>
      </c>
      <c r="O64" s="241">
        <f>-IF(O50&lt;=B33,0,B32*(1+O52)*B31)</f>
        <v>-6188.9569289762494</v>
      </c>
      <c r="P64" s="241">
        <f>-IF(P50&lt;=B33,0,B32*(1+P52)*B31)</f>
        <v>-6448.8931199932522</v>
      </c>
      <c r="Q64" s="241">
        <f>-IF(Q50&lt;=B33,0,B32*(1+Q52)*B31)</f>
        <v>-6719.7466310329692</v>
      </c>
      <c r="R64" s="241">
        <f>-IF(R50&lt;=B33,0,B32*(1+R52)*B31)</f>
        <v>-7001.9759895363541</v>
      </c>
      <c r="S64" s="241">
        <f>-IF(S50&lt;=B33,0,B32*(1+S52)*B31)</f>
        <v>-7296.0589810968822</v>
      </c>
      <c r="T64" s="241">
        <f>-IF(T50&lt;=B33,0,B32*(1+T52)*B31)</f>
        <v>-7602.4934583029517</v>
      </c>
      <c r="U64" s="241">
        <f>-IF(U50&lt;=B33,0,B32*(1+U52)*B31)</f>
        <v>-7921.7981835516757</v>
      </c>
      <c r="V64" s="241">
        <f>-IF(V50&lt;=B33,0,B32*(1+V52)*B31)</f>
        <v>-8254.5137072608468</v>
      </c>
      <c r="W64" s="241">
        <f>-IF(W50&lt;=B33,0,B32*(1+W52)*B31)</f>
        <v>-8601.2032829658019</v>
      </c>
      <c r="X64" s="241">
        <f>-IF(X50&lt;=B33,0,B32*(1+X52)*B31)</f>
        <v>-8962.4538208503673</v>
      </c>
      <c r="Y64" s="241">
        <f>-IF(Y50&lt;=B33,0,B32*(1+Y52)*B31)</f>
        <v>-9338.8768813260831</v>
      </c>
    </row>
    <row r="65" spans="1:25">
      <c r="A65" s="243" t="str">
        <f>A35</f>
        <v>Прочие расходы при эксплуатации объекта, руб. без НДС</v>
      </c>
      <c r="B65" s="241"/>
      <c r="C65" s="241">
        <f>-IF(C50&lt;=B36,0,B35*(1+C52)*B31)</f>
        <v>-339.70351878900004</v>
      </c>
      <c r="D65" s="241">
        <f>-IF(D50&lt;=B36,0,B35*(1+D52)*B31)</f>
        <v>-353.97106657813805</v>
      </c>
      <c r="E65" s="241">
        <f>-IF(E50&lt;=B36,0,B35*(1+E52)*B31)</f>
        <v>-368.83785137441981</v>
      </c>
      <c r="F65" s="241">
        <f>-IF(F50&lt;=B36,0,B35*(1+F52)*B31)</f>
        <v>-384.32904113214545</v>
      </c>
      <c r="G65" s="241">
        <f>-IF(G50&lt;=B36,0,B35*(1+G52)*B31)</f>
        <v>-400.47086085969556</v>
      </c>
      <c r="H65" s="241">
        <f>-IF(H50&lt;=B36,0,B35*(1+H52)*B31)</f>
        <v>-417.29063701580282</v>
      </c>
      <c r="I65" s="241">
        <f>-IF(I50&lt;=B36,0,B35*(1+I52)*B31)</f>
        <v>-434.81684377046651</v>
      </c>
      <c r="J65" s="241">
        <f>-IF(J50&lt;=B36,0,B35*(1+J52)*B31)</f>
        <v>-453.07915120882615</v>
      </c>
      <c r="K65" s="241">
        <f>-IF(K50&lt;=B36,0,B35*(1+K52)*B31)</f>
        <v>-472.10847555959691</v>
      </c>
      <c r="L65" s="241">
        <f>-IF(L50&lt;=B36,0,B35*(1+L52)*B31)</f>
        <v>-491.93703153310003</v>
      </c>
      <c r="M65" s="241">
        <f>-IF(M50&lt;=B36,0,B35*(1+M52)*B31)</f>
        <v>-512.59838685749025</v>
      </c>
      <c r="N65" s="241">
        <f>-IF(N50&lt;=B36,0,B35*(1+N52)*B31)</f>
        <v>-534.1275191055048</v>
      </c>
      <c r="O65" s="241">
        <f>-IF(O50&lt;=B36,0,B35*(1+O52)*B31)</f>
        <v>-556.56087490793607</v>
      </c>
      <c r="P65" s="241">
        <f>-IF(P50&lt;=B36,0,B35*(1+P52)*B31)</f>
        <v>-579.93643165406945</v>
      </c>
      <c r="Q65" s="241">
        <f>-IF(Q50&lt;=B36,0,B35*(1+Q52)*B31)</f>
        <v>-604.29376178354039</v>
      </c>
      <c r="R65" s="241">
        <f>-IF(R50&lt;=B36,0,B35*(1+R52)*B31)</f>
        <v>-629.67409977844909</v>
      </c>
      <c r="S65" s="241">
        <f>-IF(S50&lt;=B36,0,B35*(1+S52)*B31)</f>
        <v>-656.12041196914402</v>
      </c>
      <c r="T65" s="241">
        <f>-IF(T50&lt;=B36,0,B35*(1+T52)*B31)</f>
        <v>-683.67746927184817</v>
      </c>
      <c r="U65" s="241">
        <f>-IF(U50&lt;=B36,0,B35*(1+U52)*B31)</f>
        <v>-712.39192298126579</v>
      </c>
      <c r="V65" s="241">
        <f>-IF(V50&lt;=B36,0,B35*(1+V52)*B31)</f>
        <v>-742.31238374647899</v>
      </c>
      <c r="W65" s="241">
        <f>-IF(W50&lt;=B36,0,B35*(1+W52)*B31)</f>
        <v>-773.48950386383115</v>
      </c>
      <c r="X65" s="241">
        <f>-IF(X50&lt;=B36,0,B35*(1+X52)*B31)</f>
        <v>-805.97606302611212</v>
      </c>
      <c r="Y65" s="241">
        <f>-IF(Y50&lt;=B36,0,B35*(1+Y52)*B31)</f>
        <v>-839.82705767320886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-18058.19305714286</v>
      </c>
      <c r="D69" s="241">
        <f>-((B28+B29)*B31+(B28+B29)*B31+SUM(B71:D71))/2*2.2%</f>
        <v>-17796.480114285714</v>
      </c>
      <c r="E69" s="241">
        <f>-((B28+B29)*B31+(B28+B29)*B31+SUM(B71:E71))/2*2.2%</f>
        <v>-17534.767171428572</v>
      </c>
      <c r="F69" s="241">
        <f>-((B28+B29)*B31+(B28+B29)*B31+SUM(B71:F71))/2*2.2%</f>
        <v>-17273.054228571429</v>
      </c>
      <c r="G69" s="241">
        <f>-((B28+B29)*B31+(B28+B29)*B31+SUM(B71:G71))/2*2.2%</f>
        <v>-17011.341285714287</v>
      </c>
      <c r="H69" s="241">
        <f>-((B28+B29)*B31+(B28+B29)*B31+SUM(B71:H71))/2*2.2%</f>
        <v>-16749.628342857144</v>
      </c>
      <c r="I69" s="241">
        <f>-((B28+B29)*B31+(B28+B29)*B31+SUM(B71:I71))/2*2.2%</f>
        <v>-16487.915400000002</v>
      </c>
      <c r="J69" s="241">
        <f>-((B28+B29)*B31+(B28+B29)*B31+SUM(B71:J71))/2*2.2%</f>
        <v>-16226.202457142857</v>
      </c>
      <c r="K69" s="241">
        <f>-((B28+B29)*B31+(B28+B29)*B31+SUM(B71:K71))/2*2.2%</f>
        <v>-15964.489514285715</v>
      </c>
      <c r="L69" s="241">
        <f>-((B28+B29)*B31+(B28+B29)*B31+SUM(B71:L71))/2*2.2%</f>
        <v>-15702.776571428572</v>
      </c>
      <c r="M69" s="241">
        <f>-((B28+B29)*B31+(B28+B29)*B31+SUM(B71:M71))/2*2.2%</f>
        <v>-15441.063628571428</v>
      </c>
      <c r="N69" s="241">
        <f>-((B28+B29)*B31+(B28+B29)*B31+SUM(B71:N71))/2*2.2%</f>
        <v>-15179.350685714286</v>
      </c>
      <c r="O69" s="241">
        <f>-((B28+B29)*B31+(B28+B29)*B31+SUM(B71:O71))/2*2.2%</f>
        <v>-14917.637742857143</v>
      </c>
      <c r="P69" s="241">
        <f>-((B28+B29)*B31+(B28+B29)*B31+SUM(B71:P71))/2*2.2%</f>
        <v>-14655.924799999999</v>
      </c>
      <c r="Q69" s="241">
        <f>-((B28+B29)*B31+(B28+B29)*B31+SUM(B71:Q71))/2*2.2%</f>
        <v>-14394.211857142856</v>
      </c>
      <c r="R69" s="241">
        <f>-((B28+B29)*B31+(B28+B29)*B31+SUM(B71:R71))/2*2.2%</f>
        <v>-14132.498914285714</v>
      </c>
      <c r="S69" s="241">
        <f>-((B28+B29)*B31+(B28+B29)*B31+SUM(B71:S71))/2*2.2%</f>
        <v>-13870.78597142857</v>
      </c>
      <c r="T69" s="241">
        <f>-((B28+B29)*B31+(B28+B29)*B31+SUM(B71:T71))/2*2.2%</f>
        <v>-13609.073028571427</v>
      </c>
      <c r="U69" s="241">
        <f>-((B28+B29)*B31+(B28+B29)*B31+SUM(B71:U71))/2*2.2%</f>
        <v>-13347.360085714285</v>
      </c>
      <c r="V69" s="241">
        <f>-((B28+B29)*B31+(B28+B29)*B31+SUM(B71:V71))/2*2.2%</f>
        <v>-13085.64714285714</v>
      </c>
      <c r="W69" s="241">
        <f>-((B28+B29)*B31+(B28+B29)*B31+SUM(B71:W71))/2*2.2%</f>
        <v>-12823.934199999998</v>
      </c>
      <c r="X69" s="241">
        <f>-((B28+B29)*B31+(B28+B29)*B31+SUM(B71:X71))/2*2.2%</f>
        <v>-12562.221257142855</v>
      </c>
      <c r="Y69" s="241">
        <f>-((B28+B29)*B31+(B28+B29)*B31+SUM(B71:Y71))/2*2.2%</f>
        <v>-12300.508314285713</v>
      </c>
    </row>
    <row r="70" spans="1:25">
      <c r="A70" s="242" t="s">
        <v>568</v>
      </c>
      <c r="B70" s="245"/>
      <c r="C70" s="245">
        <f>C62+C63</f>
        <v>85245.867295134449</v>
      </c>
      <c r="D70" s="245">
        <f t="shared" ref="D70:Y70" si="6">D62+D63</f>
        <v>89846.350772787249</v>
      </c>
      <c r="E70" s="245">
        <f t="shared" si="6"/>
        <v>94629.062612901456</v>
      </c>
      <c r="F70" s="245">
        <f t="shared" si="6"/>
        <v>99601.656406700466</v>
      </c>
      <c r="G70" s="245">
        <f t="shared" si="6"/>
        <v>104772.10719623903</v>
      </c>
      <c r="H70" s="245">
        <f t="shared" si="6"/>
        <v>110148.72497533821</v>
      </c>
      <c r="I70" s="245">
        <f t="shared" si="6"/>
        <v>115740.16875755957</v>
      </c>
      <c r="J70" s="245">
        <f t="shared" si="6"/>
        <v>121555.46123503421</v>
      </c>
      <c r="K70" s="245">
        <f t="shared" si="6"/>
        <v>127604.0040529628</v>
      </c>
      <c r="L70" s="245">
        <f t="shared" si="6"/>
        <v>133895.5937256444</v>
      </c>
      <c r="M70" s="245">
        <f t="shared" si="6"/>
        <v>140440.4382209786</v>
      </c>
      <c r="N70" s="245">
        <f t="shared" si="6"/>
        <v>147249.17424151686</v>
      </c>
      <c r="O70" s="245">
        <f t="shared" si="6"/>
        <v>154332.88523131772</v>
      </c>
      <c r="P70" s="245">
        <f t="shared" si="6"/>
        <v>161703.12013909023</v>
      </c>
      <c r="Q70" s="245">
        <f t="shared" si="6"/>
        <v>169371.91296938914</v>
      </c>
      <c r="R70" s="245">
        <f t="shared" si="6"/>
        <v>177351.80315496062</v>
      </c>
      <c r="S70" s="245">
        <f t="shared" si="6"/>
        <v>185655.85678472614</v>
      </c>
      <c r="T70" s="245">
        <f t="shared" si="6"/>
        <v>194297.68872334177</v>
      </c>
      <c r="U70" s="245">
        <f t="shared" si="6"/>
        <v>203291.48565977928</v>
      </c>
      <c r="V70" s="245">
        <f t="shared" si="6"/>
        <v>212652.03012394716</v>
      </c>
      <c r="W70" s="245">
        <f t="shared" si="6"/>
        <v>222394.7255120101</v>
      </c>
      <c r="X70" s="245">
        <f t="shared" si="6"/>
        <v>232535.62216277167</v>
      </c>
      <c r="Y70" s="245">
        <f t="shared" si="6"/>
        <v>243091.44452926522</v>
      </c>
    </row>
    <row r="71" spans="1:25">
      <c r="A71" s="243" t="s">
        <v>317</v>
      </c>
      <c r="B71" s="241"/>
      <c r="C71" s="241">
        <f>IF(B28-ABS(SUM(B71:B71))&gt;0,-B28/B30,0)</f>
        <v>-23792.085714285713</v>
      </c>
      <c r="D71" s="241">
        <f>IF(B28-ABS(SUM(B71:C71))&gt;0,-B28/B30,0)</f>
        <v>-23792.085714285713</v>
      </c>
      <c r="E71" s="241">
        <f>IF(B28-ABS(SUM(B71:D71))&gt;0,-B28/B30,0)</f>
        <v>-23792.085714285713</v>
      </c>
      <c r="F71" s="241">
        <f>IF(B28-ABS(SUM(B71:E71))&gt;0,-B28/B30,0)</f>
        <v>-23792.085714285713</v>
      </c>
      <c r="G71" s="241">
        <f>IF(B28-ABS(SUM(B71:F71))&gt;0,-B28/B30,0)</f>
        <v>-23792.085714285713</v>
      </c>
      <c r="H71" s="241">
        <f>IF(B28-ABS(SUM(B71:G71))&gt;0,-B28/B30,0)</f>
        <v>-23792.085714285713</v>
      </c>
      <c r="I71" s="241">
        <f>IF(B28-ABS(SUM(B71:H71))&gt;0,-B28/B30,0)</f>
        <v>-23792.085714285713</v>
      </c>
      <c r="J71" s="241">
        <f>IF(B28-ABS(SUM(B71:I71))&gt;0,-B28/B30,0)</f>
        <v>-23792.085714285713</v>
      </c>
      <c r="K71" s="241">
        <f>IF(B28-ABS(SUM(B71:J71))&gt;0,-B28/B30,0)</f>
        <v>-23792.085714285713</v>
      </c>
      <c r="L71" s="241">
        <f>IF(B28-ABS(SUM(B71:K71))&gt;0,-B28/B30,0)</f>
        <v>-23792.085714285713</v>
      </c>
      <c r="M71" s="241">
        <f>IF(B28-ABS(SUM(B71:L71))&gt;0,-B28/B30,0)</f>
        <v>-23792.085714285713</v>
      </c>
      <c r="N71" s="241">
        <f>IF(B28-ABS(SUM(B71:M71))&gt;0,-B28/B30,0)</f>
        <v>-23792.085714285713</v>
      </c>
      <c r="O71" s="241">
        <f>IF(B28-ABS(SUM(B71:N71))&gt;0,-B28/B30,0)</f>
        <v>-23792.085714285713</v>
      </c>
      <c r="P71" s="241">
        <f>IF(B28-ABS(SUM(B71:O71))&gt;0,-B28/B30,0)</f>
        <v>-23792.085714285713</v>
      </c>
      <c r="Q71" s="241">
        <f>IF(B28-ABS(SUM(B71:P71))&gt;0,-B28/B30,0)</f>
        <v>-23792.085714285713</v>
      </c>
      <c r="R71" s="241">
        <f>IF(B28-ABS(SUM(B71:Q71))&gt;0,-B28/B30,0)</f>
        <v>-23792.085714285713</v>
      </c>
      <c r="S71" s="241">
        <f>IF(B28-ABS(SUM(B71:R71))&gt;0,-B28/B30,0)</f>
        <v>-23792.085714285713</v>
      </c>
      <c r="T71" s="241">
        <f>IF(B28-ABS(SUM(B71:S71))&gt;0,-B28/B30,0)</f>
        <v>-23792.085714285713</v>
      </c>
      <c r="U71" s="241">
        <f>IF(B28-ABS(SUM(B71:T71))&gt;0,-B28/B30,0)</f>
        <v>-23792.085714285713</v>
      </c>
      <c r="V71" s="241">
        <f>IF(B28-ABS(SUM(B71:U71))&gt;0,-B28/B30,0)</f>
        <v>-23792.085714285713</v>
      </c>
      <c r="W71" s="241">
        <f>IF(B28-ABS(SUM(B71:V71))&gt;0,-B28/B30,0)</f>
        <v>-23792.085714285713</v>
      </c>
      <c r="X71" s="241">
        <f>IF(B28-ABS(SUM(B71:W71))&gt;0,-B28/B30,0)</f>
        <v>-23792.085714285713</v>
      </c>
      <c r="Y71" s="241">
        <f>IF(B28-ABS(SUM(B71:X71))&gt;0,-B28/B30,0)</f>
        <v>-23792.085714285713</v>
      </c>
    </row>
    <row r="72" spans="1:25">
      <c r="A72" s="242" t="s">
        <v>569</v>
      </c>
      <c r="B72" s="245"/>
      <c r="C72" s="245">
        <f>C70+C71</f>
        <v>61453.781580848736</v>
      </c>
      <c r="D72" s="245">
        <f t="shared" ref="D72:Y72" si="7">D70+D71</f>
        <v>66054.265058501536</v>
      </c>
      <c r="E72" s="245">
        <f t="shared" si="7"/>
        <v>70836.976898615743</v>
      </c>
      <c r="F72" s="245">
        <f t="shared" si="7"/>
        <v>75809.570692414753</v>
      </c>
      <c r="G72" s="245">
        <f t="shared" si="7"/>
        <v>80980.021481953314</v>
      </c>
      <c r="H72" s="245">
        <f t="shared" si="7"/>
        <v>86356.639261052493</v>
      </c>
      <c r="I72" s="245">
        <f t="shared" si="7"/>
        <v>91948.083043273858</v>
      </c>
      <c r="J72" s="245">
        <f t="shared" si="7"/>
        <v>97763.375520748494</v>
      </c>
      <c r="K72" s="245">
        <f t="shared" si="7"/>
        <v>103811.91833867709</v>
      </c>
      <c r="L72" s="245">
        <f t="shared" si="7"/>
        <v>110103.50801135869</v>
      </c>
      <c r="M72" s="245">
        <f t="shared" si="7"/>
        <v>116648.35250669289</v>
      </c>
      <c r="N72" s="245">
        <f t="shared" si="7"/>
        <v>123457.08852723114</v>
      </c>
      <c r="O72" s="245">
        <f t="shared" si="7"/>
        <v>130540.79951703201</v>
      </c>
      <c r="P72" s="245">
        <f t="shared" si="7"/>
        <v>137911.0344248045</v>
      </c>
      <c r="Q72" s="245">
        <f t="shared" si="7"/>
        <v>145579.82725510345</v>
      </c>
      <c r="R72" s="245">
        <f t="shared" si="7"/>
        <v>153559.7174406749</v>
      </c>
      <c r="S72" s="245">
        <f t="shared" si="7"/>
        <v>161863.77107044042</v>
      </c>
      <c r="T72" s="245">
        <f t="shared" si="7"/>
        <v>170505.60300905607</v>
      </c>
      <c r="U72" s="245">
        <f t="shared" si="7"/>
        <v>179499.39994549355</v>
      </c>
      <c r="V72" s="245">
        <f t="shared" si="7"/>
        <v>188859.94440966146</v>
      </c>
      <c r="W72" s="245">
        <f t="shared" si="7"/>
        <v>198602.63979772438</v>
      </c>
      <c r="X72" s="245">
        <f t="shared" si="7"/>
        <v>208743.53644848597</v>
      </c>
      <c r="Y72" s="245">
        <f t="shared" si="7"/>
        <v>219299.3588149795</v>
      </c>
    </row>
    <row r="73" spans="1:25">
      <c r="A73" s="243" t="s">
        <v>316</v>
      </c>
      <c r="B73" s="241">
        <f>-B59</f>
        <v>-18966.649898874934</v>
      </c>
      <c r="C73" s="241">
        <f>-C59</f>
        <v>-11193.565026868888</v>
      </c>
      <c r="D73" s="241">
        <f t="shared" ref="D73:Y73" si="8">-D59</f>
        <v>-3922.0521279284312</v>
      </c>
      <c r="E73" s="241">
        <f t="shared" si="8"/>
        <v>-2468.6992189751377</v>
      </c>
      <c r="F73" s="241">
        <f t="shared" si="8"/>
        <v>-2386.4092450092999</v>
      </c>
      <c r="G73" s="241">
        <f t="shared" si="8"/>
        <v>-2221.8292970776242</v>
      </c>
      <c r="H73" s="241">
        <f t="shared" si="8"/>
        <v>-2057.2493491459486</v>
      </c>
      <c r="I73" s="241">
        <f t="shared" si="8"/>
        <v>-1892.6694012142725</v>
      </c>
      <c r="J73" s="241">
        <f t="shared" si="8"/>
        <v>-1728.0894532825969</v>
      </c>
      <c r="K73" s="241">
        <f t="shared" si="8"/>
        <v>-1563.5095053509208</v>
      </c>
      <c r="L73" s="241">
        <f t="shared" si="8"/>
        <v>-1398.9295574192452</v>
      </c>
      <c r="M73" s="241">
        <f t="shared" si="8"/>
        <v>-1234.3496094875691</v>
      </c>
      <c r="N73" s="241">
        <f t="shared" si="8"/>
        <v>-1069.7696615558934</v>
      </c>
      <c r="O73" s="241">
        <f t="shared" si="8"/>
        <v>-905.18971362421746</v>
      </c>
      <c r="P73" s="241">
        <f t="shared" si="8"/>
        <v>-740.6097656925416</v>
      </c>
      <c r="Q73" s="241">
        <f t="shared" si="8"/>
        <v>-576.02981776086574</v>
      </c>
      <c r="R73" s="241">
        <f t="shared" si="8"/>
        <v>-411.44986982918988</v>
      </c>
      <c r="S73" s="241">
        <f t="shared" si="8"/>
        <v>-246.86992189751402</v>
      </c>
      <c r="T73" s="241">
        <f t="shared" si="8"/>
        <v>-82.2899739658382</v>
      </c>
      <c r="U73" s="241">
        <f t="shared" si="8"/>
        <v>82.289973965837632</v>
      </c>
      <c r="V73" s="241">
        <f t="shared" si="8"/>
        <v>0</v>
      </c>
      <c r="W73" s="241">
        <f t="shared" si="8"/>
        <v>0</v>
      </c>
      <c r="X73" s="241">
        <f t="shared" si="8"/>
        <v>0</v>
      </c>
      <c r="Y73" s="241">
        <f t="shared" si="8"/>
        <v>0</v>
      </c>
    </row>
    <row r="74" spans="1:25">
      <c r="A74" s="242" t="s">
        <v>320</v>
      </c>
      <c r="B74" s="245"/>
      <c r="C74" s="245">
        <f>C72+C73</f>
        <v>50260.216553979844</v>
      </c>
      <c r="D74" s="245">
        <f t="shared" ref="D74:Y74" si="9">D72+D73</f>
        <v>62132.212930573107</v>
      </c>
      <c r="E74" s="245">
        <f t="shared" si="9"/>
        <v>68368.277679640611</v>
      </c>
      <c r="F74" s="245">
        <f t="shared" si="9"/>
        <v>73423.161447405451</v>
      </c>
      <c r="G74" s="245">
        <f t="shared" si="9"/>
        <v>78758.19218487569</v>
      </c>
      <c r="H74" s="245">
        <f t="shared" si="9"/>
        <v>84299.389911906546</v>
      </c>
      <c r="I74" s="245">
        <f t="shared" si="9"/>
        <v>90055.41364205959</v>
      </c>
      <c r="J74" s="245">
        <f t="shared" si="9"/>
        <v>96035.286067465902</v>
      </c>
      <c r="K74" s="245">
        <f t="shared" si="9"/>
        <v>102248.40883332618</v>
      </c>
      <c r="L74" s="245">
        <f t="shared" si="9"/>
        <v>108704.57845393944</v>
      </c>
      <c r="M74" s="245">
        <f t="shared" si="9"/>
        <v>115414.00289720531</v>
      </c>
      <c r="N74" s="245">
        <f t="shared" si="9"/>
        <v>122387.31886567525</v>
      </c>
      <c r="O74" s="245">
        <f t="shared" si="9"/>
        <v>129635.60980340779</v>
      </c>
      <c r="P74" s="245">
        <f t="shared" si="9"/>
        <v>137170.42465911194</v>
      </c>
      <c r="Q74" s="245">
        <f t="shared" si="9"/>
        <v>145003.79743734258</v>
      </c>
      <c r="R74" s="245">
        <f t="shared" si="9"/>
        <v>153148.2675708457</v>
      </c>
      <c r="S74" s="245">
        <f t="shared" si="9"/>
        <v>161616.90114854291</v>
      </c>
      <c r="T74" s="245">
        <f t="shared" si="9"/>
        <v>170423.31303509022</v>
      </c>
      <c r="U74" s="245">
        <f t="shared" si="9"/>
        <v>179581.6899194594</v>
      </c>
      <c r="V74" s="245">
        <f t="shared" si="9"/>
        <v>188859.94440966146</v>
      </c>
      <c r="W74" s="245">
        <f t="shared" si="9"/>
        <v>198602.63979772438</v>
      </c>
      <c r="X74" s="245">
        <f t="shared" si="9"/>
        <v>208743.53644848597</v>
      </c>
      <c r="Y74" s="245">
        <f t="shared" si="9"/>
        <v>219299.3588149795</v>
      </c>
    </row>
    <row r="75" spans="1:25">
      <c r="A75" s="243" t="s">
        <v>315</v>
      </c>
      <c r="B75" s="241"/>
      <c r="C75" s="241">
        <f>-C74*B39</f>
        <v>-10052.043310795969</v>
      </c>
      <c r="D75" s="241">
        <f>-D74*B39</f>
        <v>-12426.442586114623</v>
      </c>
      <c r="E75" s="241">
        <f>-E74*B39</f>
        <v>-13673.655535928123</v>
      </c>
      <c r="F75" s="241">
        <f>-F74*B39</f>
        <v>-14684.632289481091</v>
      </c>
      <c r="G75" s="241">
        <f>-G74*B39</f>
        <v>-15751.638436975139</v>
      </c>
      <c r="H75" s="241">
        <f>-H74*B39</f>
        <v>-16859.877982381309</v>
      </c>
      <c r="I75" s="241">
        <f>-I74*B39</f>
        <v>-18011.082728411919</v>
      </c>
      <c r="J75" s="241">
        <f>-J74*B39</f>
        <v>-19207.057213493183</v>
      </c>
      <c r="K75" s="241">
        <f>-K74*B39</f>
        <v>-20449.681766665235</v>
      </c>
      <c r="L75" s="241">
        <f>-L74*B39</f>
        <v>-21740.91569078789</v>
      </c>
      <c r="M75" s="241">
        <f>-M74*B39</f>
        <v>-23082.800579441064</v>
      </c>
      <c r="N75" s="241">
        <f>-N74*B39</f>
        <v>-24477.463773135052</v>
      </c>
      <c r="O75" s="241">
        <f>-O74*B39</f>
        <v>-25927.121960681558</v>
      </c>
      <c r="P75" s="241">
        <f>-P74*B39</f>
        <v>-27434.084931822392</v>
      </c>
      <c r="Q75" s="241">
        <f>-Q74*B39</f>
        <v>-29000.759487468516</v>
      </c>
      <c r="R75" s="241">
        <f>-R74*B39</f>
        <v>-30629.653514169142</v>
      </c>
      <c r="S75" s="241">
        <f>-S74*B39</f>
        <v>-32323.380229708582</v>
      </c>
      <c r="T75" s="241">
        <f>-T74*B39</f>
        <v>-34084.662607018043</v>
      </c>
      <c r="U75" s="241">
        <f>-U74*B39</f>
        <v>-35916.337983891885</v>
      </c>
      <c r="V75" s="241">
        <f>-V74*B39</f>
        <v>-37771.988881932295</v>
      </c>
      <c r="W75" s="241">
        <f>-W74*B39</f>
        <v>-39720.527959544881</v>
      </c>
      <c r="X75" s="241">
        <f>-X74*B39</f>
        <v>-41748.707289697195</v>
      </c>
      <c r="Y75" s="241">
        <f>-Y74*B39</f>
        <v>-43859.871762995899</v>
      </c>
    </row>
    <row r="76" spans="1:25" ht="16.5" thickBot="1">
      <c r="A76" s="316" t="s">
        <v>319</v>
      </c>
      <c r="B76" s="317"/>
      <c r="C76" s="317">
        <f>C74+C75</f>
        <v>40208.173243183875</v>
      </c>
      <c r="D76" s="317">
        <f t="shared" ref="D76:Y76" si="10">D74+D75</f>
        <v>49705.770344458484</v>
      </c>
      <c r="E76" s="317">
        <f t="shared" si="10"/>
        <v>54694.622143712491</v>
      </c>
      <c r="F76" s="317">
        <f t="shared" si="10"/>
        <v>58738.529157924364</v>
      </c>
      <c r="G76" s="317">
        <f t="shared" si="10"/>
        <v>63006.553747900551</v>
      </c>
      <c r="H76" s="317">
        <f t="shared" si="10"/>
        <v>67439.511929525237</v>
      </c>
      <c r="I76" s="317">
        <f t="shared" si="10"/>
        <v>72044.330913647675</v>
      </c>
      <c r="J76" s="317">
        <f t="shared" si="10"/>
        <v>76828.228853972716</v>
      </c>
      <c r="K76" s="317">
        <f t="shared" si="10"/>
        <v>81798.72706666094</v>
      </c>
      <c r="L76" s="317">
        <f t="shared" si="10"/>
        <v>86963.662763151544</v>
      </c>
      <c r="M76" s="317">
        <f t="shared" si="10"/>
        <v>92331.202317764255</v>
      </c>
      <c r="N76" s="317">
        <f t="shared" si="10"/>
        <v>97909.855092540194</v>
      </c>
      <c r="O76" s="317">
        <f t="shared" si="10"/>
        <v>103708.48784272623</v>
      </c>
      <c r="P76" s="317">
        <f t="shared" si="10"/>
        <v>109736.33972728955</v>
      </c>
      <c r="Q76" s="317">
        <f t="shared" si="10"/>
        <v>116003.03794987407</v>
      </c>
      <c r="R76" s="317">
        <f t="shared" si="10"/>
        <v>122518.61405667655</v>
      </c>
      <c r="S76" s="317">
        <f t="shared" si="10"/>
        <v>129293.52091883433</v>
      </c>
      <c r="T76" s="317">
        <f t="shared" si="10"/>
        <v>136338.65042807217</v>
      </c>
      <c r="U76" s="317">
        <f t="shared" si="10"/>
        <v>143665.35193556751</v>
      </c>
      <c r="V76" s="317">
        <f t="shared" si="10"/>
        <v>151087.95552772918</v>
      </c>
      <c r="W76" s="317">
        <f t="shared" si="10"/>
        <v>158882.11183817949</v>
      </c>
      <c r="X76" s="317">
        <f t="shared" si="10"/>
        <v>166994.82915878878</v>
      </c>
      <c r="Y76" s="317">
        <f t="shared" si="10"/>
        <v>175439.4870519836</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61453.781580848736</v>
      </c>
      <c r="D79" s="245">
        <f t="shared" si="12"/>
        <v>66054.265058501536</v>
      </c>
      <c r="E79" s="245">
        <f t="shared" si="12"/>
        <v>70836.976898615743</v>
      </c>
      <c r="F79" s="245">
        <f t="shared" si="12"/>
        <v>75809.570692414753</v>
      </c>
      <c r="G79" s="245">
        <f t="shared" si="12"/>
        <v>80980.021481953314</v>
      </c>
      <c r="H79" s="245">
        <f t="shared" si="12"/>
        <v>86356.639261052493</v>
      </c>
      <c r="I79" s="245">
        <f t="shared" si="12"/>
        <v>91948.083043273858</v>
      </c>
      <c r="J79" s="245">
        <f t="shared" si="12"/>
        <v>97763.375520748494</v>
      </c>
      <c r="K79" s="245">
        <f t="shared" si="12"/>
        <v>103811.91833867709</v>
      </c>
      <c r="L79" s="245">
        <f t="shared" si="12"/>
        <v>110103.50801135869</v>
      </c>
      <c r="M79" s="245">
        <f t="shared" si="12"/>
        <v>116648.35250669289</v>
      </c>
      <c r="N79" s="245">
        <f t="shared" si="12"/>
        <v>123457.08852723114</v>
      </c>
      <c r="O79" s="245">
        <f t="shared" si="12"/>
        <v>130540.79951703201</v>
      </c>
      <c r="P79" s="245">
        <f t="shared" si="12"/>
        <v>137911.0344248045</v>
      </c>
      <c r="Q79" s="245">
        <f t="shared" si="12"/>
        <v>145579.82725510345</v>
      </c>
      <c r="R79" s="245">
        <f t="shared" si="12"/>
        <v>153559.7174406749</v>
      </c>
      <c r="S79" s="245">
        <f t="shared" si="12"/>
        <v>161863.77107044042</v>
      </c>
      <c r="T79" s="245">
        <f t="shared" si="12"/>
        <v>170505.60300905607</v>
      </c>
      <c r="U79" s="245">
        <f t="shared" si="12"/>
        <v>179499.39994549355</v>
      </c>
      <c r="V79" s="245">
        <f t="shared" si="12"/>
        <v>188859.94440966146</v>
      </c>
      <c r="W79" s="245">
        <f t="shared" si="12"/>
        <v>198602.63979772438</v>
      </c>
      <c r="X79" s="245">
        <f t="shared" si="12"/>
        <v>208743.53644848597</v>
      </c>
      <c r="Y79" s="245">
        <f t="shared" si="12"/>
        <v>219299.3588149795</v>
      </c>
    </row>
    <row r="80" spans="1:25">
      <c r="A80" s="243" t="s">
        <v>317</v>
      </c>
      <c r="B80" s="241">
        <f t="shared" ref="B80:Y80" si="13">-B71</f>
        <v>0</v>
      </c>
      <c r="C80" s="241">
        <f>-C71</f>
        <v>23792.085714285713</v>
      </c>
      <c r="D80" s="241">
        <f>-D71</f>
        <v>23792.085714285713</v>
      </c>
      <c r="E80" s="241">
        <f t="shared" si="13"/>
        <v>23792.085714285713</v>
      </c>
      <c r="F80" s="241">
        <f t="shared" si="13"/>
        <v>23792.085714285713</v>
      </c>
      <c r="G80" s="241">
        <f t="shared" si="13"/>
        <v>23792.085714285713</v>
      </c>
      <c r="H80" s="241">
        <f t="shared" si="13"/>
        <v>23792.085714285713</v>
      </c>
      <c r="I80" s="241">
        <f t="shared" si="13"/>
        <v>23792.085714285713</v>
      </c>
      <c r="J80" s="241">
        <f t="shared" si="13"/>
        <v>23792.085714285713</v>
      </c>
      <c r="K80" s="241">
        <f t="shared" si="13"/>
        <v>23792.085714285713</v>
      </c>
      <c r="L80" s="241">
        <f t="shared" si="13"/>
        <v>23792.085714285713</v>
      </c>
      <c r="M80" s="241">
        <f t="shared" si="13"/>
        <v>23792.085714285713</v>
      </c>
      <c r="N80" s="241">
        <f t="shared" si="13"/>
        <v>23792.085714285713</v>
      </c>
      <c r="O80" s="241">
        <f t="shared" si="13"/>
        <v>23792.085714285713</v>
      </c>
      <c r="P80" s="241">
        <f t="shared" si="13"/>
        <v>23792.085714285713</v>
      </c>
      <c r="Q80" s="241">
        <f t="shared" si="13"/>
        <v>23792.085714285713</v>
      </c>
      <c r="R80" s="241">
        <f t="shared" si="13"/>
        <v>23792.085714285713</v>
      </c>
      <c r="S80" s="241">
        <f t="shared" si="13"/>
        <v>23792.085714285713</v>
      </c>
      <c r="T80" s="241">
        <f t="shared" si="13"/>
        <v>23792.085714285713</v>
      </c>
      <c r="U80" s="241">
        <f t="shared" si="13"/>
        <v>23792.085714285713</v>
      </c>
      <c r="V80" s="241">
        <f t="shared" si="13"/>
        <v>23792.085714285713</v>
      </c>
      <c r="W80" s="241">
        <f t="shared" si="13"/>
        <v>23792.085714285713</v>
      </c>
      <c r="X80" s="241">
        <f t="shared" si="13"/>
        <v>23792.085714285713</v>
      </c>
      <c r="Y80" s="241">
        <f t="shared" si="13"/>
        <v>23792.085714285713</v>
      </c>
    </row>
    <row r="81" spans="1:25">
      <c r="A81" s="243" t="s">
        <v>316</v>
      </c>
      <c r="B81" s="241">
        <f t="shared" ref="B81:Y81" si="14">B73</f>
        <v>-18966.649898874934</v>
      </c>
      <c r="C81" s="241">
        <f>C73</f>
        <v>-11193.565026868888</v>
      </c>
      <c r="D81" s="241">
        <f t="shared" si="14"/>
        <v>-3922.0521279284312</v>
      </c>
      <c r="E81" s="241">
        <f t="shared" si="14"/>
        <v>-2468.6992189751377</v>
      </c>
      <c r="F81" s="241">
        <f t="shared" si="14"/>
        <v>-2386.4092450092999</v>
      </c>
      <c r="G81" s="241">
        <f t="shared" si="14"/>
        <v>-2221.8292970776242</v>
      </c>
      <c r="H81" s="241">
        <f t="shared" si="14"/>
        <v>-2057.2493491459486</v>
      </c>
      <c r="I81" s="241">
        <f t="shared" si="14"/>
        <v>-1892.6694012142725</v>
      </c>
      <c r="J81" s="241">
        <f t="shared" si="14"/>
        <v>-1728.0894532825969</v>
      </c>
      <c r="K81" s="241">
        <f t="shared" si="14"/>
        <v>-1563.5095053509208</v>
      </c>
      <c r="L81" s="241">
        <f t="shared" si="14"/>
        <v>-1398.9295574192452</v>
      </c>
      <c r="M81" s="241">
        <f t="shared" si="14"/>
        <v>-1234.3496094875691</v>
      </c>
      <c r="N81" s="241">
        <f t="shared" si="14"/>
        <v>-1069.7696615558934</v>
      </c>
      <c r="O81" s="241">
        <f t="shared" si="14"/>
        <v>-905.18971362421746</v>
      </c>
      <c r="P81" s="241">
        <f t="shared" si="14"/>
        <v>-740.6097656925416</v>
      </c>
      <c r="Q81" s="241">
        <f t="shared" si="14"/>
        <v>-576.02981776086574</v>
      </c>
      <c r="R81" s="241">
        <f t="shared" si="14"/>
        <v>-411.44986982918988</v>
      </c>
      <c r="S81" s="241">
        <f t="shared" si="14"/>
        <v>-246.86992189751402</v>
      </c>
      <c r="T81" s="241">
        <f t="shared" si="14"/>
        <v>-82.2899739658382</v>
      </c>
      <c r="U81" s="241">
        <f t="shared" si="14"/>
        <v>82.289973965837632</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-10052.043310795969</v>
      </c>
      <c r="D82" s="241">
        <f>IF(SUM(B75:D75)+SUM(A82:C82)&gt;0,0,SUM(B75:D75)-SUM(A82:C82))</f>
        <v>-12426.442586114623</v>
      </c>
      <c r="E82" s="241">
        <f>IF(SUM(B75:E75)+SUM(A82:D82)&gt;0,0,SUM(B75:E75)-SUM(A82:D82))</f>
        <v>-13673.655535928126</v>
      </c>
      <c r="F82" s="241">
        <f>IF(SUM(B75:F75)+SUM(A82:E82)&gt;0,0,SUM(B75:F75)-SUM(A82:E82))</f>
        <v>-14684.632289481087</v>
      </c>
      <c r="G82" s="241">
        <f>IF(SUM(B75:G75)+SUM(A82:F82)&gt;0,0,SUM(B75:G75)-SUM(A82:F82))</f>
        <v>-15751.638436975132</v>
      </c>
      <c r="H82" s="241">
        <f>IF(SUM(B75:H75)+SUM(A82:G82)&gt;0,0,SUM(B75:H75)-SUM(A82:G82))</f>
        <v>-16859.877982381309</v>
      </c>
      <c r="I82" s="241">
        <f>IF(SUM(B75:I75)+SUM(A82:H82)&gt;0,0,SUM(B75:I75)-SUM(A82:H82))</f>
        <v>-18011.082728411915</v>
      </c>
      <c r="J82" s="241">
        <f>IF(SUM(B75:J75)+SUM(A82:I82)&gt;0,0,SUM(B75:J75)-SUM(A82:I82))</f>
        <v>-19207.057213493186</v>
      </c>
      <c r="K82" s="241">
        <f>IF(SUM(B75:K75)+SUM(A82:J82)&gt;0,0,SUM(B75:K75)-SUM(A82:J82))</f>
        <v>-20449.681766665235</v>
      </c>
      <c r="L82" s="241">
        <f>IF(SUM(B75:L75)+SUM(A82:K82)&gt;0,0,SUM(B75:L75)-SUM(A82:K82))</f>
        <v>-21740.915690787893</v>
      </c>
      <c r="M82" s="241">
        <f>IF(SUM(B75:M75)+SUM(A82:L82)&gt;0,0,SUM(B75:M75)-SUM(A82:L82))</f>
        <v>-23082.800579441071</v>
      </c>
      <c r="N82" s="241">
        <f>IF(SUM(B75:N75)+SUM(A82:M82)&gt;0,0,SUM(B75:N75)-SUM(A82:M82))</f>
        <v>-24477.463773135067</v>
      </c>
      <c r="O82" s="241">
        <f>IF(SUM(B75:O75)+SUM(A82:N82)&gt;0,0,SUM(B75:O75)-SUM(A82:N82))</f>
        <v>-25927.121960681572</v>
      </c>
      <c r="P82" s="241">
        <f>IF(SUM(B75:P75)+SUM(A82:O82)&gt;0,0,SUM(B75:P75)-SUM(A82:O82))</f>
        <v>-27434.084931822377</v>
      </c>
      <c r="Q82" s="241">
        <f>IF(SUM(B75:Q75)+SUM(A82:P82)&gt;0,0,SUM(B75:Q75)-SUM(A82:P82))</f>
        <v>-29000.759487468516</v>
      </c>
      <c r="R82" s="241">
        <f>IF(SUM(B75:R75)+SUM(A82:Q82)&gt;0,0,SUM(B75:R75)-SUM(A82:Q82))</f>
        <v>-30629.653514169157</v>
      </c>
      <c r="S82" s="241">
        <f>IF(SUM(B75:S75)+SUM(A82:R82)&gt;0,0,SUM(B75:S75)-SUM(A82:R82))</f>
        <v>-32323.380229708564</v>
      </c>
      <c r="T82" s="241">
        <f>IF(SUM(B75:T75)+SUM(A82:S82)&gt;0,0,SUM(B75:T75)-SUM(A82:S82))</f>
        <v>-34084.662607018021</v>
      </c>
      <c r="U82" s="241">
        <f>IF(SUM(B75:U75)+SUM(A82:T82)&gt;0,0,SUM(B75:U75)-SUM(A82:T82))</f>
        <v>-35916.337983891892</v>
      </c>
      <c r="V82" s="241">
        <f>IF(SUM(B75:V75)+SUM(A82:U82)&gt;0,0,SUM(B75:V75)-SUM(A82:U82))</f>
        <v>-37771.98888193228</v>
      </c>
      <c r="W82" s="241">
        <f>IF(SUM(B75:W75)+SUM(A82:V82)&gt;0,0,SUM(B75:W75)-SUM(A82:V82))</f>
        <v>-39720.52795954491</v>
      </c>
      <c r="X82" s="241">
        <f>IF(SUM(B75:X75)+SUM(A82:W82)&gt;0,0,SUM(B75:X75)-SUM(A82:W82))</f>
        <v>-41748.707289697253</v>
      </c>
      <c r="Y82" s="241">
        <f>IF(SUM(B75:Y75)+SUM(A82:X82)&gt;0,0,SUM(B75:Y75)-SUM(A82:X82))</f>
        <v>-43859.871762995841</v>
      </c>
    </row>
    <row r="83" spans="1:25">
      <c r="A83" s="243" t="s">
        <v>314</v>
      </c>
      <c r="B83" s="241">
        <f>IF(((SUM(B62:B62)+SUM(B64:B68))+SUM(B85:B85))&lt;0,((SUM(B62:B62)+SUM(B64:B68))+SUM(B85:B85))*0.18-SUM(A83:A83),IF(SUM(A83:B83)&lt;0,0-SUM(A83:B83),0))</f>
        <v>-149890.13999999998</v>
      </c>
      <c r="C83" s="241">
        <f>IF(((SUM(B62:C62)+SUM(B64:C68))+SUM(B85:C85))&lt;0,((SUM(B62:C62)+SUM(B64:C68))+SUM(B85:C85))*0.18-SUM(A83:B83),IF(SUM(B83:B83)&lt;0,0-SUM(B83:B83),0))</f>
        <v>18594.730863409903</v>
      </c>
      <c r="D83" s="241">
        <f>IF(((SUM(B62:D62)+SUM(B64:D68))+SUM(B85:D85))&lt;0,((SUM(B62:D62)+SUM(B64:D68))+SUM(B85:D85))*0.18-SUM(A83:C83),IF(SUM(B83:C83)&lt;0,0-SUM(B83:C83),0))</f>
        <v>19375.709559673138</v>
      </c>
      <c r="E83" s="241">
        <f>IF(((SUM(B62:E62)+SUM(B64:E68))+SUM(B85:E85))&lt;0,((SUM(B62:E62)+SUM(B64:E68))+SUM(B85:E85))*0.18-SUM(A83:D83),IF(SUM(B83:D83)&lt;0,0-SUM(B83:D83),0))</f>
        <v>20189.489361179396</v>
      </c>
      <c r="F83" s="241">
        <f>IF(((SUM(B62:F62)+SUM(B64:F68))+SUM(B85:F85))&lt;0,((SUM(B62:F62)+SUM(B64:F68))+SUM(B85:F85))*0.18-SUM(A83:E83),IF(SUM(B83:E83)&lt;0,0-SUM(B83:E83),0))</f>
        <v>21037.447914348944</v>
      </c>
      <c r="G83" s="241">
        <f>IF(((SUM(B62:G62)+SUM(B64:G68))+SUM(B85:G85))&lt;0,((SUM(B62:G62)+SUM(B64:G68))+SUM(B85:G85))*0.18-SUM(A83:F83),IF(SUM(B83:F83)&lt;0,0-SUM(B83:F83),0))</f>
        <v>21921.020726751594</v>
      </c>
      <c r="H83" s="241">
        <f>IF(((SUM(B62:H62)+SUM(B64:H68))+SUM(B85:H85))&lt;0,((SUM(B62:H62)+SUM(B64:H68))+SUM(B85:H85))*0.18-SUM(A83:G83),IF(SUM(B83:G83)&lt;0,0-SUM(B83:G83),0))</f>
        <v>22841.703597275158</v>
      </c>
      <c r="I83" s="241">
        <f>IF(((SUM(B62:I62)+SUM(B64:I68))+SUM(B85:I85))&lt;0,((SUM(B62:I62)+SUM(B64:I68))+SUM(B85:I85))*0.18-SUM(A83:H83),IF(SUM(B83:H83)&lt;0,0-SUM(B83:H83),0))</f>
        <v>23801.055148360741</v>
      </c>
      <c r="J83" s="241">
        <f>IF(((SUM(B62:J62)+SUM(B64:J68))+SUM(B85:J85))&lt;0,((SUM(B62:J62)+SUM(B64:J68))+SUM(B85:J85))*0.18-SUM(A83:I83),IF(SUM(B83:I83)&lt;0,0-SUM(B83:I83),0))</f>
        <v>2128.9828290011101</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-10742.126700000001</v>
      </c>
      <c r="D84" s="241">
        <f>-(D62-C62)*B42</f>
        <v>-451.16932139999994</v>
      </c>
      <c r="E84" s="241">
        <f>-(E62-D62)*B42</f>
        <v>-470.11843289880056</v>
      </c>
      <c r="F84" s="241">
        <f>-(F62-E62)*B42</f>
        <v>-489.8634070805507</v>
      </c>
      <c r="G84" s="241">
        <f>-(G62-F62)*B42</f>
        <v>-510.43767017793289</v>
      </c>
      <c r="H84" s="241">
        <f>-(H62-G62)*B42</f>
        <v>-531.87605232540523</v>
      </c>
      <c r="I84" s="241">
        <f>-(I62-H62)*B42</f>
        <v>-554.21484652307413</v>
      </c>
      <c r="J84" s="241">
        <f>-(J62-I62)*B42</f>
        <v>-577.49187007704165</v>
      </c>
      <c r="K84" s="241">
        <f>-(K62-J62)*B42</f>
        <v>-601.7465286202787</v>
      </c>
      <c r="L84" s="241">
        <f>-(L62-K62)*B42</f>
        <v>-627.01988282233071</v>
      </c>
      <c r="M84" s="241">
        <f>-(M62-L62)*B42</f>
        <v>-653.35471790086888</v>
      </c>
      <c r="N84" s="241">
        <f>-(N62-M62)*B42</f>
        <v>-680.7956160527043</v>
      </c>
      <c r="O84" s="241">
        <f>-(O62-N62)*B42</f>
        <v>-709.38903192691805</v>
      </c>
      <c r="P84" s="241">
        <f>-(P62-O62)*B42</f>
        <v>-739.183371267849</v>
      </c>
      <c r="Q84" s="241">
        <f>-(Q62-P62)*B42</f>
        <v>-770.22907286109694</v>
      </c>
      <c r="R84" s="241">
        <f>-(R62-Q62)*B42</f>
        <v>-802.57869392126452</v>
      </c>
      <c r="S84" s="241">
        <f>-(S62-R62)*B42</f>
        <v>-836.28699906595875</v>
      </c>
      <c r="T84" s="241">
        <f>-(T62-S62)*B42</f>
        <v>-871.41105302672668</v>
      </c>
      <c r="U84" s="241">
        <f>-(U62-T62)*B42</f>
        <v>-908.0103172538511</v>
      </c>
      <c r="V84" s="241">
        <f>-(V62-U62)*B42</f>
        <v>-946.14675057851127</v>
      </c>
      <c r="W84" s="241">
        <f>-(W62-V62)*B42</f>
        <v>-985.88491410280994</v>
      </c>
      <c r="X84" s="241">
        <f>-(X62-W62)*B42</f>
        <v>-1027.2920804951282</v>
      </c>
      <c r="Y84" s="241">
        <f>-(Y62-X62)*B42</f>
        <v>-1070.4383478759207</v>
      </c>
    </row>
    <row r="85" spans="1:25">
      <c r="A85" s="243" t="s">
        <v>312</v>
      </c>
      <c r="B85" s="241">
        <f>-(B28+B29)*B31</f>
        <v>-832723</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-34486.296265668236</v>
      </c>
      <c r="C86" s="241">
        <f>C57-C58</f>
        <v>-85438.195871405522</v>
      </c>
      <c r="D86" s="241">
        <f t="shared" ref="D86:Y86" si="15">D57-D58</f>
        <v>-23253.646543252693</v>
      </c>
      <c r="E86" s="241">
        <f t="shared" si="15"/>
        <v>0</v>
      </c>
      <c r="F86" s="241">
        <f t="shared" si="15"/>
        <v>-1316.6395834534067</v>
      </c>
      <c r="G86" s="241">
        <f t="shared" si="15"/>
        <v>-1316.6395834534067</v>
      </c>
      <c r="H86" s="241">
        <f t="shared" si="15"/>
        <v>-1316.6395834534067</v>
      </c>
      <c r="I86" s="241">
        <f t="shared" si="15"/>
        <v>-1316.6395834534067</v>
      </c>
      <c r="J86" s="241">
        <f t="shared" si="15"/>
        <v>-1316.6395834534067</v>
      </c>
      <c r="K86" s="241">
        <f t="shared" si="15"/>
        <v>-1316.6395834534067</v>
      </c>
      <c r="L86" s="241">
        <f t="shared" si="15"/>
        <v>-1316.6395834534067</v>
      </c>
      <c r="M86" s="241">
        <f t="shared" si="15"/>
        <v>-1316.6395834534067</v>
      </c>
      <c r="N86" s="241">
        <f t="shared" si="15"/>
        <v>-1316.6395834534067</v>
      </c>
      <c r="O86" s="241">
        <f t="shared" si="15"/>
        <v>-1316.6395834534067</v>
      </c>
      <c r="P86" s="241">
        <f t="shared" si="15"/>
        <v>-1316.6395834534067</v>
      </c>
      <c r="Q86" s="241">
        <f t="shared" si="15"/>
        <v>-1316.6395834534067</v>
      </c>
      <c r="R86" s="241">
        <f t="shared" si="15"/>
        <v>-1316.6395834534067</v>
      </c>
      <c r="S86" s="241">
        <f t="shared" si="15"/>
        <v>-1316.6395834534067</v>
      </c>
      <c r="T86" s="241">
        <f t="shared" si="15"/>
        <v>-1316.6395834534067</v>
      </c>
      <c r="U86" s="241">
        <f t="shared" si="15"/>
        <v>-1316.6395834534067</v>
      </c>
      <c r="V86" s="241">
        <f t="shared" si="15"/>
        <v>0</v>
      </c>
      <c r="W86" s="241">
        <f t="shared" si="15"/>
        <v>0</v>
      </c>
      <c r="X86" s="241">
        <f t="shared" si="15"/>
        <v>0</v>
      </c>
      <c r="Y86" s="241">
        <f t="shared" si="15"/>
        <v>0</v>
      </c>
    </row>
    <row r="87" spans="1:25">
      <c r="A87" s="242" t="s">
        <v>310</v>
      </c>
      <c r="B87" s="245">
        <f t="shared" ref="B87:Y87" si="16">SUM(B79:B86)</f>
        <v>-1036066.0861645432</v>
      </c>
      <c r="C87" s="245">
        <f>SUM(C79:C86)</f>
        <v>-13585.332750526039</v>
      </c>
      <c r="D87" s="245">
        <f t="shared" si="16"/>
        <v>69168.749753764641</v>
      </c>
      <c r="E87" s="245">
        <f t="shared" si="16"/>
        <v>98206.078786278798</v>
      </c>
      <c r="F87" s="245">
        <f t="shared" si="16"/>
        <v>101761.55979602506</v>
      </c>
      <c r="G87" s="245">
        <f t="shared" si="16"/>
        <v>106892.58293530652</v>
      </c>
      <c r="H87" s="245">
        <f t="shared" si="16"/>
        <v>112224.7856053073</v>
      </c>
      <c r="I87" s="245">
        <f t="shared" si="16"/>
        <v>117766.61734631765</v>
      </c>
      <c r="J87" s="245">
        <f t="shared" si="16"/>
        <v>100855.16594372909</v>
      </c>
      <c r="K87" s="245">
        <f t="shared" si="16"/>
        <v>103672.42666887297</v>
      </c>
      <c r="L87" s="245">
        <f t="shared" si="16"/>
        <v>108812.08901116153</v>
      </c>
      <c r="M87" s="245">
        <f t="shared" si="16"/>
        <v>114153.29373069567</v>
      </c>
      <c r="N87" s="245">
        <f t="shared" si="16"/>
        <v>119704.50560731979</v>
      </c>
      <c r="O87" s="245">
        <f t="shared" si="16"/>
        <v>125474.54494163161</v>
      </c>
      <c r="P87" s="245">
        <f t="shared" si="16"/>
        <v>131472.60248685401</v>
      </c>
      <c r="Q87" s="245">
        <f t="shared" si="16"/>
        <v>137708.25500784529</v>
      </c>
      <c r="R87" s="245">
        <f t="shared" si="16"/>
        <v>144191.48149358758</v>
      </c>
      <c r="S87" s="245">
        <f t="shared" si="16"/>
        <v>150932.6800506007</v>
      </c>
      <c r="T87" s="245">
        <f t="shared" si="16"/>
        <v>157942.68550587777</v>
      </c>
      <c r="U87" s="245">
        <f t="shared" si="16"/>
        <v>165232.78774914597</v>
      </c>
      <c r="V87" s="245">
        <f t="shared" si="16"/>
        <v>173933.8944914364</v>
      </c>
      <c r="W87" s="245">
        <f t="shared" si="16"/>
        <v>181688.31263836237</v>
      </c>
      <c r="X87" s="245">
        <f t="shared" si="16"/>
        <v>189759.62279257932</v>
      </c>
      <c r="Y87" s="245">
        <f t="shared" si="16"/>
        <v>198161.13441839346</v>
      </c>
    </row>
    <row r="88" spans="1:25">
      <c r="A88" s="242" t="s">
        <v>570</v>
      </c>
      <c r="B88" s="245">
        <f>SUM(B87:B87)</f>
        <v>-1036066.0861645432</v>
      </c>
      <c r="C88" s="245">
        <f>SUM(B87:C87)</f>
        <v>-1049651.4189150692</v>
      </c>
      <c r="D88" s="245">
        <f>SUM(B87:D87)</f>
        <v>-980482.6691613046</v>
      </c>
      <c r="E88" s="245">
        <f>SUM(B87:E87)</f>
        <v>-882276.59037502576</v>
      </c>
      <c r="F88" s="245">
        <f>SUM(B87:F87)</f>
        <v>-780515.03057900071</v>
      </c>
      <c r="G88" s="245">
        <f>SUM(B87:G87)</f>
        <v>-673622.44764369424</v>
      </c>
      <c r="H88" s="245">
        <f>SUM(B87:H87)</f>
        <v>-561397.66203838692</v>
      </c>
      <c r="I88" s="245">
        <f>SUM(B87:I87)</f>
        <v>-443631.04469206929</v>
      </c>
      <c r="J88" s="245">
        <f>SUM(B87:J87)</f>
        <v>-342775.87874834018</v>
      </c>
      <c r="K88" s="245">
        <f>SUM(B87:K87)</f>
        <v>-239103.45207946721</v>
      </c>
      <c r="L88" s="245">
        <f>SUM(B87:L87)</f>
        <v>-130291.36306830568</v>
      </c>
      <c r="M88" s="245">
        <f>SUM(B87:M87)</f>
        <v>-16138.06933761001</v>
      </c>
      <c r="N88" s="245">
        <f>SUM(B87:N87)</f>
        <v>103566.43626970978</v>
      </c>
      <c r="O88" s="245">
        <f>SUM(B87:O87)</f>
        <v>229040.98121134139</v>
      </c>
      <c r="P88" s="245">
        <f>SUM(B87:P87)</f>
        <v>360513.58369819541</v>
      </c>
      <c r="Q88" s="245">
        <f>SUM(B87:Q87)</f>
        <v>498221.8387060407</v>
      </c>
      <c r="R88" s="245">
        <f>SUM(B87:R87)</f>
        <v>642413.32019962824</v>
      </c>
      <c r="S88" s="245">
        <f>SUM(B87:S87)</f>
        <v>793346.00025022891</v>
      </c>
      <c r="T88" s="245">
        <f>SUM(B87:T87)</f>
        <v>951288.68575610663</v>
      </c>
      <c r="U88" s="245">
        <f>SUM(B87:U87)</f>
        <v>1116521.4735052525</v>
      </c>
      <c r="V88" s="245">
        <f>SUM(B87:V87)</f>
        <v>1290455.3679966889</v>
      </c>
      <c r="W88" s="245">
        <f>SUM(B87:W87)</f>
        <v>1472143.6806350513</v>
      </c>
      <c r="X88" s="245">
        <f>SUM(B87:X87)</f>
        <v>1661903.3034276306</v>
      </c>
      <c r="Y88" s="245">
        <f>SUM(B87:Y87)</f>
        <v>1860064.4378460241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-1036066.0861645432</v>
      </c>
      <c r="C90" s="245">
        <f t="shared" si="17"/>
        <v>-12532.594788308154</v>
      </c>
      <c r="D90" s="245">
        <f t="shared" si="17"/>
        <v>58864.215623565717</v>
      </c>
      <c r="E90" s="245">
        <f t="shared" si="17"/>
        <v>77099.315811738823</v>
      </c>
      <c r="F90" s="245">
        <f t="shared" si="17"/>
        <v>73699.853808341242</v>
      </c>
      <c r="G90" s="245">
        <f t="shared" si="17"/>
        <v>71416.927232356014</v>
      </c>
      <c r="H90" s="245">
        <f t="shared" si="17"/>
        <v>69169.2539051723</v>
      </c>
      <c r="I90" s="245">
        <f t="shared" si="17"/>
        <v>66960.274509531693</v>
      </c>
      <c r="J90" s="245">
        <f t="shared" si="17"/>
        <v>52901.001095284737</v>
      </c>
      <c r="K90" s="245">
        <f t="shared" si="17"/>
        <v>50164.873842966954</v>
      </c>
      <c r="L90" s="245">
        <f t="shared" si="17"/>
        <v>48571.814315338102</v>
      </c>
      <c r="M90" s="245">
        <f t="shared" si="17"/>
        <v>47007.412111486381</v>
      </c>
      <c r="N90" s="245">
        <f t="shared" si="17"/>
        <v>45473.576294244071</v>
      </c>
      <c r="O90" s="245">
        <f t="shared" si="17"/>
        <v>43971.87256516685</v>
      </c>
      <c r="P90" s="245">
        <f t="shared" si="17"/>
        <v>42503.56018831757</v>
      </c>
      <c r="Q90" s="245">
        <f t="shared" si="17"/>
        <v>41069.62544040299</v>
      </c>
      <c r="R90" s="245">
        <f t="shared" si="17"/>
        <v>39670.811896647327</v>
      </c>
      <c r="S90" s="245">
        <f t="shared" si="17"/>
        <v>38307.647834977266</v>
      </c>
      <c r="T90" s="245">
        <f t="shared" si="17"/>
        <v>36980.471016569056</v>
      </c>
      <c r="U90" s="245">
        <f t="shared" si="17"/>
        <v>35689.451078380109</v>
      </c>
      <c r="V90" s="245">
        <f t="shared" si="17"/>
        <v>34657.607352899686</v>
      </c>
      <c r="W90" s="245">
        <f t="shared" si="17"/>
        <v>33397.354413483874</v>
      </c>
      <c r="X90" s="245">
        <f t="shared" si="17"/>
        <v>32178.040942714964</v>
      </c>
      <c r="Y90" s="245">
        <f t="shared" si="17"/>
        <v>30998.807640105722</v>
      </c>
    </row>
    <row r="91" spans="1:25">
      <c r="A91" s="244" t="s">
        <v>572</v>
      </c>
      <c r="B91" s="245">
        <f>SUM(B90:B90)</f>
        <v>-1036066.0861645432</v>
      </c>
      <c r="C91" s="245">
        <f>SUM(B90:C90)</f>
        <v>-1048598.6809528514</v>
      </c>
      <c r="D91" s="245">
        <f>SUM(B90:D90)</f>
        <v>-989734.46532928571</v>
      </c>
      <c r="E91" s="245">
        <f>SUM(B90:E90)</f>
        <v>-912635.14951754687</v>
      </c>
      <c r="F91" s="245">
        <f>SUM(B90:F90)</f>
        <v>-838935.29570920567</v>
      </c>
      <c r="G91" s="245">
        <f>SUM(B90:G90)</f>
        <v>-767518.36847684963</v>
      </c>
      <c r="H91" s="245">
        <f>SUM(B90:H90)</f>
        <v>-698349.11457167729</v>
      </c>
      <c r="I91" s="245">
        <f>SUM(B90:I90)</f>
        <v>-631388.84006214561</v>
      </c>
      <c r="J91" s="245">
        <f>SUM(B90:J90)</f>
        <v>-578487.8389668609</v>
      </c>
      <c r="K91" s="245">
        <f>SUM(B90:K90)</f>
        <v>-528322.96512389393</v>
      </c>
      <c r="L91" s="245">
        <f>SUM(B90:L90)</f>
        <v>-479751.15080855583</v>
      </c>
      <c r="M91" s="245">
        <f>SUM(B90:M90)</f>
        <v>-432743.73869706946</v>
      </c>
      <c r="N91" s="245">
        <f>SUM(B90:N90)</f>
        <v>-387270.16240282537</v>
      </c>
      <c r="O91" s="245">
        <f>SUM(B90:O90)</f>
        <v>-343298.28983765852</v>
      </c>
      <c r="P91" s="245">
        <f>SUM(B90:P90)</f>
        <v>-300794.72964934097</v>
      </c>
      <c r="Q91" s="245">
        <f>SUM(B90:Q90)</f>
        <v>-259725.10420893796</v>
      </c>
      <c r="R91" s="245">
        <f>SUM(B90:R90)</f>
        <v>-220054.29231229064</v>
      </c>
      <c r="S91" s="245">
        <f>SUM(B90:S90)</f>
        <v>-181746.64447731338</v>
      </c>
      <c r="T91" s="245">
        <f>SUM(B90:T90)</f>
        <v>-144766.17346074432</v>
      </c>
      <c r="U91" s="245">
        <f>SUM(B90:U90)</f>
        <v>-109076.72238236421</v>
      </c>
      <c r="V91" s="245">
        <f>SUM(B90:V90)</f>
        <v>-74419.115029464534</v>
      </c>
      <c r="W91" s="245">
        <f>SUM(B90:W90)</f>
        <v>-41021.76061598066</v>
      </c>
      <c r="X91" s="245">
        <f>SUM(B90:X90)</f>
        <v>-8843.7196732656957</v>
      </c>
      <c r="Y91" s="245">
        <f>SUM(B90:Y90)</f>
        <v>22155.087966840027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5.3880792993155735E-2</v>
      </c>
      <c r="S92" s="246">
        <f>IF((ISERR(IRR(B87:S87))),0,IF(IRR(B87:S87)&lt;0,0,IRR(B87:S87)))</f>
        <v>6.0599704475909233E-2</v>
      </c>
      <c r="T92" s="246">
        <f>IF((ISERR(IRR(B87:T87))),0,IF(IRR(B87:T87)&lt;0,0,IRR(B87:T87)))</f>
        <v>6.6400668176474165E-2</v>
      </c>
      <c r="U92" s="246">
        <f>IF((ISERR(IRR(B87:U87))),0,IF(IRR(B87:U87)&lt;0,0,IRR(B87:U87)))</f>
        <v>7.1435999679489548E-2</v>
      </c>
      <c r="V92" s="246">
        <f>IF((ISERR(IRR(B87:V87))),0,IF(IRR(B87:V87)&lt;0,0,IRR(B87:V87)))</f>
        <v>7.5855219808615093E-2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1.1.4.233</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КЛ-0,4кВ ТП-2 2х1600кВА Марьина гора до ж/д №24 ВРУ1</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1.1.4.233</v>
      </c>
      <c r="C11" s="6"/>
      <c r="D11" s="6"/>
      <c r="E11" s="6"/>
      <c r="F11" s="6"/>
      <c r="G11" s="6"/>
      <c r="H11" s="207" t="str">
        <f>'1. паспорт местоположение'!C12</f>
        <v>1.1.4.233</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КЛ-0,4кВ ТП-2 2х1600кВА Марьина гора до ж/д №24 ВРУ1</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0.99926760000000003</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0.99926760000000003</v>
      </c>
      <c r="X27" s="209"/>
      <c r="Y27" s="209">
        <f>VLOOKUP($H$11,'[6]2'!$A$15:$CR$670,79,FALSE)</f>
        <v>0</v>
      </c>
      <c r="Z27" s="209"/>
      <c r="AA27" s="209">
        <f>VLOOKUP($H$11,'[6]2'!$A$15:$CR$670,84,FALSE)</f>
        <v>0</v>
      </c>
      <c r="AB27" s="209"/>
      <c r="AC27" s="208">
        <f t="shared" si="2"/>
        <v>0</v>
      </c>
      <c r="AD27" s="208">
        <f t="shared" si="3"/>
        <v>0.99926760000000003</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0.8327230000000001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0.8327230000000001</v>
      </c>
      <c r="X30" s="209"/>
      <c r="Y30" s="209">
        <f>Y27/1.2</f>
        <v>0</v>
      </c>
      <c r="Z30" s="209"/>
      <c r="AA30" s="209">
        <f>AA27/1.2</f>
        <v>0</v>
      </c>
      <c r="AB30" s="208"/>
      <c r="AC30" s="208">
        <f t="shared" si="2"/>
        <v>0</v>
      </c>
      <c r="AD30" s="208">
        <f t="shared" si="3"/>
        <v>0.8327230000000001</v>
      </c>
    </row>
    <row r="31" spans="1:33">
      <c r="A31" s="70" t="s">
        <v>176</v>
      </c>
      <c r="B31" s="41" t="s">
        <v>175</v>
      </c>
      <c r="C31" s="208">
        <f t="shared" si="0"/>
        <v>0</v>
      </c>
      <c r="D31" s="208">
        <f t="shared" si="1"/>
        <v>4.1636150000000011E-2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4.1636150000000011E-2</v>
      </c>
      <c r="X31" s="208"/>
      <c r="Y31" s="209">
        <f>Y30*0.05</f>
        <v>0</v>
      </c>
      <c r="Z31" s="208"/>
      <c r="AA31" s="209">
        <f>AA30*0.05</f>
        <v>0</v>
      </c>
      <c r="AB31" s="208"/>
      <c r="AC31" s="208">
        <f t="shared" si="2"/>
        <v>0</v>
      </c>
      <c r="AD31" s="208">
        <f t="shared" si="3"/>
        <v>4.1636150000000011E-2</v>
      </c>
    </row>
    <row r="32" spans="1:33" ht="31.5">
      <c r="A32" s="70" t="s">
        <v>174</v>
      </c>
      <c r="B32" s="41" t="s">
        <v>173</v>
      </c>
      <c r="C32" s="208">
        <f t="shared" si="0"/>
        <v>0</v>
      </c>
      <c r="D32" s="208">
        <f t="shared" si="1"/>
        <v>0.33308920000000009</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0.33308920000000009</v>
      </c>
      <c r="X32" s="208"/>
      <c r="Y32" s="209">
        <f>Y30*0.4</f>
        <v>0</v>
      </c>
      <c r="Z32" s="208"/>
      <c r="AA32" s="209">
        <f>AA30*0.4</f>
        <v>0</v>
      </c>
      <c r="AB32" s="208"/>
      <c r="AC32" s="208">
        <f t="shared" si="2"/>
        <v>0</v>
      </c>
      <c r="AD32" s="208">
        <f t="shared" si="3"/>
        <v>0.33308920000000009</v>
      </c>
    </row>
    <row r="33" spans="1:30">
      <c r="A33" s="70" t="s">
        <v>172</v>
      </c>
      <c r="B33" s="41" t="s">
        <v>171</v>
      </c>
      <c r="C33" s="208">
        <f t="shared" si="0"/>
        <v>0</v>
      </c>
      <c r="D33" s="208">
        <f t="shared" si="1"/>
        <v>0.41636150000000005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0.41636150000000005</v>
      </c>
      <c r="X33" s="208"/>
      <c r="Y33" s="209">
        <f>Y30*0.5</f>
        <v>0</v>
      </c>
      <c r="Z33" s="208"/>
      <c r="AA33" s="209">
        <f>AA30*0.5</f>
        <v>0</v>
      </c>
      <c r="AB33" s="208"/>
      <c r="AC33" s="208">
        <f t="shared" si="2"/>
        <v>0</v>
      </c>
      <c r="AD33" s="208">
        <f t="shared" si="3"/>
        <v>0.41636150000000005</v>
      </c>
    </row>
    <row r="34" spans="1:30">
      <c r="A34" s="70" t="s">
        <v>170</v>
      </c>
      <c r="B34" s="41" t="s">
        <v>169</v>
      </c>
      <c r="C34" s="208">
        <f t="shared" si="0"/>
        <v>0</v>
      </c>
      <c r="D34" s="208">
        <f t="shared" si="1"/>
        <v>4.1636149999999983E-2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4.1636149999999983E-2</v>
      </c>
      <c r="X34" s="208"/>
      <c r="Y34" s="209">
        <f>Y30-Y31-Y32-Y33</f>
        <v>0</v>
      </c>
      <c r="Z34" s="208"/>
      <c r="AA34" s="209">
        <f>AA30-AA31-AA32-AA33</f>
        <v>0</v>
      </c>
      <c r="AB34" s="208"/>
      <c r="AC34" s="208">
        <f t="shared" si="2"/>
        <v>0</v>
      </c>
      <c r="AD34" s="208">
        <f t="shared" si="3"/>
        <v>4.1636149999999983E-2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0.41599999999999998</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0.41599999999999998</v>
      </c>
      <c r="X49" s="209"/>
      <c r="Y49" s="209">
        <f>VLOOKUP($H$11,'[6]1_2018'!$C$16:$BK$785,18,FALSE)</f>
        <v>0</v>
      </c>
      <c r="Z49" s="209"/>
      <c r="AA49" s="209">
        <f>VLOOKUP(H11,'[6]1_2018'!$C$15:$BK$730,19,FALSE)</f>
        <v>0</v>
      </c>
      <c r="AB49" s="209"/>
      <c r="AC49" s="208">
        <f t="shared" si="2"/>
        <v>0</v>
      </c>
      <c r="AD49" s="208">
        <f t="shared" si="3"/>
        <v>0.41599999999999998</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0.8327230000000001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0.8327230000000001</v>
      </c>
      <c r="X52" s="209"/>
      <c r="Y52" s="209">
        <f>Y30</f>
        <v>0</v>
      </c>
      <c r="Z52" s="209"/>
      <c r="AA52" s="209">
        <f>AA30</f>
        <v>0</v>
      </c>
      <c r="AB52" s="209"/>
      <c r="AC52" s="208">
        <f t="shared" si="2"/>
        <v>0</v>
      </c>
      <c r="AD52" s="208">
        <f t="shared" si="3"/>
        <v>0.8327230000000001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0.41599999999999998</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0.41599999999999998</v>
      </c>
      <c r="X56" s="209"/>
      <c r="Y56" s="209">
        <f t="shared" si="5"/>
        <v>0</v>
      </c>
      <c r="Z56" s="209"/>
      <c r="AA56" s="209">
        <f t="shared" si="5"/>
        <v>0</v>
      </c>
      <c r="AB56" s="209"/>
      <c r="AC56" s="208">
        <f t="shared" si="2"/>
        <v>0</v>
      </c>
      <c r="AD56" s="208">
        <f t="shared" si="3"/>
        <v>0.41599999999999998</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1.1.4.233</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КЛ-0,4кВ ТП-2 2х1600кВА Марьина гора до ж/д №24 ВРУ1</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0.41599999999999998</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1.1.4.233</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КЛ-0,4кВ ТП-2 2х1600кВА Марьина гора до ж/д №24 ВРУ1</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0.99926760000000003</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2021-04-05T05:18:03Z</dcterms:modified>
</cp:coreProperties>
</file>